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ustomProperty14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enterpointenergy-my.sharepoint.com/personal/shea_richardson_centerpointenergy_com/Documents/"/>
    </mc:Choice>
  </mc:AlternateContent>
  <xr:revisionPtr revIDLastSave="14" documentId="8_{BEE371A9-4ECD-44D2-9F69-2D26CFFD1EC1}" xr6:coauthVersionLast="47" xr6:coauthVersionMax="47" xr10:uidLastSave="{789A1E57-BE27-44B9-9056-D5886E0992B1}"/>
  <bookViews>
    <workbookView xWindow="-120" yWindow="-120" windowWidth="29040" windowHeight="15840" tabRatio="870" activeTab="7" xr2:uid="{00000000-000D-0000-FFFF-FFFF00000000}"/>
  </bookViews>
  <sheets>
    <sheet name="Exhibit MDV-2 TOC" sheetId="14" r:id="rId1"/>
    <sheet name="Schedule A" sheetId="20" r:id="rId2"/>
    <sheet name="Schedule B" sheetId="15" r:id="rId3"/>
    <sheet name="Schedule C" sheetId="17" r:id="rId4"/>
    <sheet name="Schedule C WP1" sheetId="35" r:id="rId5"/>
    <sheet name="Schedule D" sheetId="18" r:id="rId6"/>
    <sheet name="Schedule E" sheetId="13" r:id="rId7"/>
    <sheet name="Schedule E WP1" sheetId="43" r:id="rId8"/>
    <sheet name="Schedule F" sheetId="47" r:id="rId9"/>
    <sheet name="Schedule F PG2" sheetId="48" r:id="rId10"/>
    <sheet name="Schedule F PG3" sheetId="51" r:id="rId11"/>
    <sheet name="Schedule G" sheetId="49" r:id="rId12"/>
    <sheet name="Schedule H" sheetId="26" r:id="rId13"/>
    <sheet name="Schedule I" sheetId="53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</externalReferences>
  <definedNames>
    <definedName name="\0" localSheetId="6">#REF!</definedName>
    <definedName name="\0">#REF!</definedName>
    <definedName name="\FSAVE" localSheetId="6">#REF!</definedName>
    <definedName name="\FSAVE">#REF!</definedName>
    <definedName name="\P" localSheetId="6">#REF!</definedName>
    <definedName name="\P">#REF!</definedName>
    <definedName name="\R" localSheetId="6">#REF!</definedName>
    <definedName name="\R">#REF!</definedName>
    <definedName name="_0300Genco">[1]Genco!$A$22:$C$299</definedName>
    <definedName name="_0300HLPCorp">'[1]HLP Corp'!$A$22:$C$195</definedName>
    <definedName name="_0300HLPDivision">'[1]HLP Division'!$A$22:$C$264</definedName>
    <definedName name="_0300Nuclear">[1]Nuclear!$A$22:$C$97</definedName>
    <definedName name="_0300Retail">[1]Retail!$A$22:$C$46</definedName>
    <definedName name="_0300SS">'[1]Shared Services'!$A$22:$C$193</definedName>
    <definedName name="_107000" localSheetId="6">#REF!</definedName>
    <definedName name="_107000">#REF!</definedName>
    <definedName name="_186200" localSheetId="6">#REF!</definedName>
    <definedName name="_186200">#REF!</definedName>
    <definedName name="_1ST_QTR">#REF!</definedName>
    <definedName name="_2NDQTR">#REF!</definedName>
    <definedName name="_3RD_QTR">#REF!</definedName>
    <definedName name="_941XXX" localSheetId="6">#REF!</definedName>
    <definedName name="_941XXX">#REF!</definedName>
    <definedName name="_APR98" localSheetId="6">#REF!</definedName>
    <definedName name="_APR98">#REF!</definedName>
    <definedName name="_att1" localSheetId="6">#REF!</definedName>
    <definedName name="_att1">#REF!</definedName>
    <definedName name="_att10" localSheetId="6">#REF!</definedName>
    <definedName name="_att10">#REF!</definedName>
    <definedName name="_att11" localSheetId="6">#REF!</definedName>
    <definedName name="_att11">#REF!</definedName>
    <definedName name="_att12" localSheetId="6">#REF!</definedName>
    <definedName name="_att12">#REF!</definedName>
    <definedName name="_att13" localSheetId="6">#REF!</definedName>
    <definedName name="_att13">#REF!</definedName>
    <definedName name="_att14" localSheetId="6">#REF!</definedName>
    <definedName name="_att14">#REF!</definedName>
    <definedName name="_att15" localSheetId="6">#REF!</definedName>
    <definedName name="_att15">#REF!</definedName>
    <definedName name="_att16" localSheetId="6">#REF!</definedName>
    <definedName name="_att16">#REF!</definedName>
    <definedName name="_att17" localSheetId="6">#REF!</definedName>
    <definedName name="_att17">#REF!</definedName>
    <definedName name="_att18" localSheetId="6">#REF!</definedName>
    <definedName name="_att18">#REF!</definedName>
    <definedName name="_att19" localSheetId="6">#REF!</definedName>
    <definedName name="_att19">#REF!</definedName>
    <definedName name="_att2" localSheetId="6">#REF!</definedName>
    <definedName name="_att2">#REF!</definedName>
    <definedName name="_att20" localSheetId="6">#REF!</definedName>
    <definedName name="_att20">#REF!</definedName>
    <definedName name="_att21" localSheetId="6">#REF!</definedName>
    <definedName name="_att21">#REF!</definedName>
    <definedName name="_att22" localSheetId="6">#REF!</definedName>
    <definedName name="_att22">#REF!</definedName>
    <definedName name="_att23" localSheetId="6">#REF!</definedName>
    <definedName name="_att23">#REF!</definedName>
    <definedName name="_att24" localSheetId="6">#REF!</definedName>
    <definedName name="_att24">#REF!</definedName>
    <definedName name="_att3" localSheetId="6">#REF!</definedName>
    <definedName name="_att3">#REF!</definedName>
    <definedName name="_att4" localSheetId="6">#REF!</definedName>
    <definedName name="_att4">#REF!</definedName>
    <definedName name="_att5" localSheetId="6">#REF!</definedName>
    <definedName name="_att5">#REF!</definedName>
    <definedName name="_att6" localSheetId="6">#REF!</definedName>
    <definedName name="_att6">#REF!</definedName>
    <definedName name="_att7" localSheetId="6">#REF!</definedName>
    <definedName name="_att7">#REF!</definedName>
    <definedName name="_att8" localSheetId="6">#REF!</definedName>
    <definedName name="_att8">#REF!</definedName>
    <definedName name="_att9" localSheetId="6">#REF!</definedName>
    <definedName name="_att9">#REF!</definedName>
    <definedName name="_AUG98" localSheetId="6">#REF!</definedName>
    <definedName name="_AUG98">#REF!</definedName>
    <definedName name="_bbb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3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bbb4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_DAT1" localSheetId="6">#REF!</definedName>
    <definedName name="_DAT1">#REF!</definedName>
    <definedName name="_DAT11" localSheetId="6">'[2]1999 to 2005'!#REF!</definedName>
    <definedName name="_DAT11">'[2]1999 to 2005'!#REF!</definedName>
    <definedName name="_Dat12">'[2]1999 to 2005'!#REF!</definedName>
    <definedName name="_DAT13" localSheetId="6">'[2]1999 to 2005'!#REF!</definedName>
    <definedName name="_DAT13">'[2]1999 to 2005'!#REF!</definedName>
    <definedName name="_DAT2" localSheetId="6">#REF!</definedName>
    <definedName name="_DAT2">#REF!</definedName>
    <definedName name="_DAT3" localSheetId="6">#REF!</definedName>
    <definedName name="_DAT3">#REF!</definedName>
    <definedName name="_DAT4" localSheetId="6">#REF!</definedName>
    <definedName name="_DAT4">#REF!</definedName>
    <definedName name="_DAT5" localSheetId="6">#REF!</definedName>
    <definedName name="_DAT5">#REF!</definedName>
    <definedName name="_DAT6" localSheetId="6">#REF!</definedName>
    <definedName name="_DAT6">#REF!</definedName>
    <definedName name="_DAT7" localSheetId="6">#REF!</definedName>
    <definedName name="_DAT7">#REF!</definedName>
    <definedName name="_DAT8" localSheetId="6">#REF!</definedName>
    <definedName name="_DAT8">#REF!</definedName>
    <definedName name="_DAT9" localSheetId="6">#REF!</definedName>
    <definedName name="_DAT9">#REF!</definedName>
    <definedName name="_DEC97" localSheetId="6">#REF!</definedName>
    <definedName name="_DEC97">#REF!</definedName>
    <definedName name="_FEB98" localSheetId="6">#REF!</definedName>
    <definedName name="_FEB98">#REF!</definedName>
    <definedName name="_JAN98" localSheetId="6">#REF!</definedName>
    <definedName name="_JAN98">#REF!</definedName>
    <definedName name="_JUL98" localSheetId="6">#REF!</definedName>
    <definedName name="_JUL98">#REF!</definedName>
    <definedName name="_Key1" hidden="1">[3]Jul!#REF!</definedName>
    <definedName name="_Key2" hidden="1">[3]Jul!#REF!</definedName>
    <definedName name="_MAR98" localSheetId="6">#REF!</definedName>
    <definedName name="_MAR98">#REF!</definedName>
    <definedName name="_MAY98" localSheetId="6">#REF!</definedName>
    <definedName name="_MAY98">#REF!</definedName>
    <definedName name="_NOV97" localSheetId="6">#REF!</definedName>
    <definedName name="_NOV97">#REF!</definedName>
    <definedName name="_Order1" hidden="1">255</definedName>
    <definedName name="_Order2" hidden="1">255</definedName>
    <definedName name="_Sort" hidden="1">[3]Jul!#REF!</definedName>
    <definedName name="_TAX" localSheetId="6">#REF!</definedName>
    <definedName name="_TAX">#REF!</definedName>
    <definedName name="a_FigJNP1p1" localSheetId="6">#REF!</definedName>
    <definedName name="a_FigJNP1p1">#REF!</definedName>
    <definedName name="a_FigJNP1p2" localSheetId="6">#REF!</definedName>
    <definedName name="a_FigJNP1p2">#REF!</definedName>
    <definedName name="a_OPC1" localSheetId="6">#REF!</definedName>
    <definedName name="a_OPC1">#REF!</definedName>
    <definedName name="a_OPC2" localSheetId="6">#REF!</definedName>
    <definedName name="a_OPC2">#REF!</definedName>
    <definedName name="a_OPC3" localSheetId="6">#REF!</definedName>
    <definedName name="a_OPC3">#REF!</definedName>
    <definedName name="a_OPC4" localSheetId="6">#REF!</definedName>
    <definedName name="a_OPC4">#REF!</definedName>
    <definedName name="a_OPC5" localSheetId="6">#REF!</definedName>
    <definedName name="a_OPC5">#REF!</definedName>
    <definedName name="a_OPC6" localSheetId="6">#REF!</definedName>
    <definedName name="a_OPC6">#REF!</definedName>
    <definedName name="a329summ" localSheetId="6">#REF!</definedName>
    <definedName name="a329summ">#REF!</definedName>
    <definedName name="a329tcsg" localSheetId="6">#REF!</definedName>
    <definedName name="a329tcsg">#REF!</definedName>
    <definedName name="a329wp" localSheetId="6">#REF!</definedName>
    <definedName name="a329wp">#REF!</definedName>
    <definedName name="acalc_p1" localSheetId="6">#REF!</definedName>
    <definedName name="acalc_p1">#REF!</definedName>
    <definedName name="acalc_p3" localSheetId="6">#REF!</definedName>
    <definedName name="acalc_p3">#REF!</definedName>
    <definedName name="ACCPLTTRUUP" localSheetId="6">#REF!</definedName>
    <definedName name="ACCPLTTRUUP">#REF!</definedName>
    <definedName name="Acronymes" localSheetId="6">#REF!</definedName>
    <definedName name="Acronymes">#REF!</definedName>
    <definedName name="ACTPLT" localSheetId="6">#REF!</definedName>
    <definedName name="ACTPLT">#REF!</definedName>
    <definedName name="ActualNox">'[4]Actual NOX'!$A$4:$B$4,'[4]Actual NOX'!$A$6:$I$42</definedName>
    <definedName name="Adj_4CP" localSheetId="6">#REF!</definedName>
    <definedName name="Adj_4CP">#REF!</definedName>
    <definedName name="adj_kwh_selfgen" localSheetId="6">#REF!</definedName>
    <definedName name="adj_kwh_selfgen">#REF!</definedName>
    <definedName name="adj_rev_selfgen" localSheetId="6">#REF!</definedName>
    <definedName name="adj_rev_selfgen">#REF!</definedName>
    <definedName name="alloc" localSheetId="6">#REF!</definedName>
    <definedName name="alloc">#REF!</definedName>
    <definedName name="ANNU1998" localSheetId="6">#REF!</definedName>
    <definedName name="ANNU1998">#REF!</definedName>
    <definedName name="ANNU1999" localSheetId="6">#REF!</definedName>
    <definedName name="ANNU1999">#REF!</definedName>
    <definedName name="AnnualRate" localSheetId="6">'[4]Act&amp;Proj Interest'!#REF!</definedName>
    <definedName name="AnnualRate">'[4]Act&amp;Proj Interest'!#REF!</definedName>
    <definedName name="appendxA_p1" localSheetId="6">#REF!</definedName>
    <definedName name="appendxA_p1">#REF!</definedName>
    <definedName name="appendxA_p2" localSheetId="6">#REF!</definedName>
    <definedName name="appendxA_p2">#REF!</definedName>
    <definedName name="attach5" localSheetId="6">#REF!</definedName>
    <definedName name="attach5">#REF!</definedName>
    <definedName name="BACKUP" localSheetId="6">#REF!</definedName>
    <definedName name="BACKUP">#REF!</definedName>
    <definedName name="BASE_RATE_ADJ" localSheetId="6">#REF!</definedName>
    <definedName name="BASE_RATE_ADJ">#REF!</definedName>
    <definedName name="bbb3tes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bb3tes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BOX_RESULT" localSheetId="6">#REF!</definedName>
    <definedName name="BOX_RESULT">#REF!</definedName>
    <definedName name="bsis">[5]bsis!$A$1:$E$937</definedName>
    <definedName name="BYCLASS">#REF!</definedName>
    <definedName name="BYRATE">#REF!</definedName>
    <definedName name="CAPS1" localSheetId="6">#REF!</definedName>
    <definedName name="CAPS1">#REF!</definedName>
    <definedName name="CAPS2" localSheetId="6">#REF!</definedName>
    <definedName name="CAPS2">#REF!</definedName>
    <definedName name="CHECK_A" localSheetId="6">#REF!</definedName>
    <definedName name="CHECK_A">#REF!</definedName>
    <definedName name="CHECK_AMOUNT" localSheetId="6">#REF!</definedName>
    <definedName name="CHECK_AMOUNT">#REF!</definedName>
    <definedName name="CHECK_B" localSheetId="6">#REF!</definedName>
    <definedName name="CHECK_B">#REF!</definedName>
    <definedName name="CHECK_BALANCE" localSheetId="6">#REF!</definedName>
    <definedName name="CHECK_BALANCE">#REF!</definedName>
    <definedName name="CHECK_C" localSheetId="6">#REF!</definedName>
    <definedName name="CHECK_C">#REF!</definedName>
    <definedName name="CHECK_CAPS" localSheetId="6">#REF!</definedName>
    <definedName name="CHECK_CAPS">#REF!</definedName>
    <definedName name="CHECK_CC" localSheetId="6">#REF!</definedName>
    <definedName name="CHECK_CC">#REF!</definedName>
    <definedName name="CHECK_CHARGE_CD" localSheetId="6">#REF!</definedName>
    <definedName name="CHECK_CHARGE_CD">#REF!</definedName>
    <definedName name="CHECK_COMPANY" localSheetId="6">#REF!</definedName>
    <definedName name="CHECK_COMPANY">#REF!</definedName>
    <definedName name="CHECK_D" localSheetId="6">#REF!</definedName>
    <definedName name="CHECK_D">#REF!</definedName>
    <definedName name="CHECK_D100" localSheetId="6">#REF!</definedName>
    <definedName name="CHECK_D100">#REF!</definedName>
    <definedName name="CHECK_DUP_YR" localSheetId="6">#REF!</definedName>
    <definedName name="CHECK_DUP_YR">#REF!</definedName>
    <definedName name="CHECK_E" localSheetId="6">#REF!</definedName>
    <definedName name="CHECK_E">#REF!</definedName>
    <definedName name="CHECK_EE" localSheetId="6">#REF!</definedName>
    <definedName name="CHECK_EE">#REF!</definedName>
    <definedName name="CHECK_J" localSheetId="6">#REF!</definedName>
    <definedName name="CHECK_J">#REF!</definedName>
    <definedName name="CHECK_JOB_NO" localSheetId="6">#REF!</definedName>
    <definedName name="CHECK_JOB_NO">#REF!</definedName>
    <definedName name="CHECK_JOURNAL" localSheetId="6">#REF!</definedName>
    <definedName name="CHECK_JOURNAL">#REF!</definedName>
    <definedName name="CHECK_M" localSheetId="6">#REF!</definedName>
    <definedName name="CHECK_M">#REF!</definedName>
    <definedName name="CHECK_MONTH" localSheetId="6">#REF!</definedName>
    <definedName name="CHECK_MONTH">#REF!</definedName>
    <definedName name="CHECK_PE" localSheetId="6">#REF!</definedName>
    <definedName name="CHECK_PE">#REF!</definedName>
    <definedName name="CHECK_YEAR" localSheetId="6">#REF!</definedName>
    <definedName name="CHECK_YEAR">#REF!</definedName>
    <definedName name="co_174_table">'[6]1200 download for BSP'!$B$605:$D$653</definedName>
    <definedName name="co_292_table">'[6]1200 download for BSP'!$B$669:$D$702</definedName>
    <definedName name="co_3_table">'[7]1200 download for BSP'!$B$8:$D$324</definedName>
    <definedName name="co_4_table">'[6]1200 download for BSP'!$B$311:$D$452</definedName>
    <definedName name="co_42_table">'[7]1200 download for BSP'!$B$340:$D$350</definedName>
    <definedName name="co_53_table">'[7]1200 download for BSP'!$B$366:$D$373</definedName>
    <definedName name="co_54_table">'[7]1200 download for BSP'!$B$389:$D$396</definedName>
    <definedName name="co_9003_table">'[7]1200 download for BSP'!$B$412:$D$435</definedName>
    <definedName name="co174mar02">'[8]0302 gl'!$A$211:$F$233</definedName>
    <definedName name="CONT_CHECK_A" localSheetId="6">#REF!</definedName>
    <definedName name="CONT_CHECK_A">#REF!</definedName>
    <definedName name="CONT_FILESAVE" localSheetId="6">#REF!</definedName>
    <definedName name="CONT_FILESAVE">#REF!</definedName>
    <definedName name="contact_table">'[7]0003 Details'!$A$8:$L$324</definedName>
    <definedName name="contact_table2">'[7]0003 Details'!$A$8:$N$324</definedName>
    <definedName name="COPY" localSheetId="6">#REF!</definedName>
    <definedName name="COPY">#REF!</definedName>
    <definedName name="COPY1" localSheetId="6">#REF!</definedName>
    <definedName name="COPY1">#REF!</definedName>
    <definedName name="COPY10" localSheetId="6">#REF!</definedName>
    <definedName name="COPY10">#REF!</definedName>
    <definedName name="COPY100" localSheetId="6">#REF!</definedName>
    <definedName name="COPY100">#REF!</definedName>
    <definedName name="COPY1000" localSheetId="6">#REF!</definedName>
    <definedName name="COPY1000">#REF!</definedName>
    <definedName name="COST_SUMMARY" localSheetId="6">#REF!</definedName>
    <definedName name="COST_SUMMARY">#REF!</definedName>
    <definedName name="COSTPG1" localSheetId="6">#REF!</definedName>
    <definedName name="COSTPG1">#REF!</definedName>
    <definedName name="COSTPG2" localSheetId="6">#REF!</definedName>
    <definedName name="COSTPG2">#REF!</definedName>
    <definedName name="COUNT" localSheetId="6">#REF!</definedName>
    <definedName name="COUNT">#REF!</definedName>
    <definedName name="COUNT_LINES" localSheetId="6">#REF!</definedName>
    <definedName name="COUNT_LINES">#REF!</definedName>
    <definedName name="COUNTER" localSheetId="6">#REF!</definedName>
    <definedName name="COUNTER">#REF!</definedName>
    <definedName name="COUNTFORMULA" localSheetId="6">#REF!</definedName>
    <definedName name="COUNTFORMULA">#REF!</definedName>
    <definedName name="COVER" localSheetId="6">#REF!</definedName>
    <definedName name="COVER">#REF!</definedName>
    <definedName name="CYCLE" localSheetId="6">#REF!</definedName>
    <definedName name="CYCLE">#REF!</definedName>
    <definedName name="DISALLOWANCE" localSheetId="6">#REF!</definedName>
    <definedName name="DISALLOWANCE">#REF!</definedName>
    <definedName name="Divisor" localSheetId="6">#REF!</definedName>
    <definedName name="Divisor">#REF!</definedName>
    <definedName name="DOCKET_18057" localSheetId="6">#REF!</definedName>
    <definedName name="DOCKET_18057">#REF!</definedName>
    <definedName name="EDIT_COMPLETE" localSheetId="6">#REF!</definedName>
    <definedName name="EDIT_COMPLETE">#REF!</definedName>
    <definedName name="EDIT_DATA" localSheetId="6">#REF!</definedName>
    <definedName name="EDIT_DATA">#REF!</definedName>
    <definedName name="ERASE_OUTPUT" localSheetId="6">#REF!</definedName>
    <definedName name="ERASE_OUTPUT">#REF!</definedName>
    <definedName name="ERASEDUP" localSheetId="6">#REF!</definedName>
    <definedName name="ERASEDUP">#REF!</definedName>
    <definedName name="FACE_PRINT" localSheetId="6">#REF!</definedName>
    <definedName name="FACE_PRINT">#REF!</definedName>
    <definedName name="FACTOR_REFUND">'[9]Not Used'!$A$1:$L$29</definedName>
    <definedName name="FEB_REVISED" localSheetId="6">#REF!</definedName>
    <definedName name="FEB_REVISED">#REF!</definedName>
    <definedName name="FERC_NUMBER" localSheetId="6">#REF!</definedName>
    <definedName name="FERC_NUMBER">#REF!</definedName>
    <definedName name="FERC_VALUE" localSheetId="6">#REF!</definedName>
    <definedName name="FERC_VALUE">#REF!</definedName>
    <definedName name="FFT" localSheetId="6">#REF!</definedName>
    <definedName name="FFT">#REF!</definedName>
    <definedName name="fininfo" localSheetId="6">#REF!</definedName>
    <definedName name="fininfo">#REF!</definedName>
    <definedName name="finratios" localSheetId="6">#REF!</definedName>
    <definedName name="finratios">#REF!</definedName>
    <definedName name="GARBAGE" localSheetId="6">#REF!</definedName>
    <definedName name="GARBAGE">#REF!</definedName>
    <definedName name="gen_capa_rev_p1" localSheetId="6">#REF!</definedName>
    <definedName name="gen_capa_rev_p1">#REF!</definedName>
    <definedName name="gen_capa_rev_p2" localSheetId="6">#REF!</definedName>
    <definedName name="gen_capa_rev_p2">#REF!</definedName>
    <definedName name="Genco">[10]Genco!$A$6:$C$370</definedName>
    <definedName name="ggt">#REF!</definedName>
    <definedName name="graphs11" localSheetId="6" hidden="1">{#N/A,#N/A,TRUE,"Operating Graphs";#N/A,#N/A,TRUE,"Stats"}</definedName>
    <definedName name="graphs11" hidden="1">{#N/A,#N/A,TRUE,"Operating Graphs";#N/A,#N/A,TRUE,"Stats"}</definedName>
    <definedName name="Hist">[10]Hist!$A$6:$D$7</definedName>
    <definedName name="HLPCorp">'[10]HLP Corp'!$A$6:$C$215</definedName>
    <definedName name="HLPDivision">'[10]HLP Div'!$A$6:$C$322</definedName>
    <definedName name="I">"a1..m50"</definedName>
    <definedName name="I_S_Table" localSheetId="6">#REF!</definedName>
    <definedName name="I_S_Table">#REF!</definedName>
    <definedName name="impute_adj" localSheetId="6">#REF!</definedName>
    <definedName name="impute_adj">#REF!</definedName>
    <definedName name="Income_Statement" localSheetId="6">#REF!</definedName>
    <definedName name="Income_Statement">#REF!</definedName>
    <definedName name="IncStmt" localSheetId="6">#REF!</definedName>
    <definedName name="IncStmt">#REF!</definedName>
    <definedName name="INPUT_FERC" localSheetId="6">#REF!</definedName>
    <definedName name="INPUT_FERC">#REF!</definedName>
    <definedName name="ISTB" localSheetId="6">#REF!</definedName>
    <definedName name="ISTB">#REF!</definedName>
    <definedName name="jecorr" localSheetId="6">#REF!</definedName>
    <definedName name="jecorr">#REF!</definedName>
    <definedName name="JNP1p1" localSheetId="6">#REF!</definedName>
    <definedName name="JNP1p1">#REF!</definedName>
    <definedName name="JNP1p2" localSheetId="6">#REF!</definedName>
    <definedName name="JNP1p2">#REF!</definedName>
    <definedName name="JNP1p3" localSheetId="6">#REF!</definedName>
    <definedName name="JNP1p3">#REF!</definedName>
    <definedName name="JNP1p4" localSheetId="6">#REF!</definedName>
    <definedName name="JNP1p4">#REF!</definedName>
    <definedName name="JNP1p5" localSheetId="6">#REF!</definedName>
    <definedName name="JNP1p5">#REF!</definedName>
    <definedName name="JNP2p1" localSheetId="6">#REF!</definedName>
    <definedName name="JNP2p1">#REF!</definedName>
    <definedName name="JNP2p2" localSheetId="6">#REF!</definedName>
    <definedName name="JNP2p2">#REF!</definedName>
    <definedName name="JNP2p3" localSheetId="6">#REF!</definedName>
    <definedName name="JNP2p3">#REF!</definedName>
    <definedName name="JNP3p1" localSheetId="6">#REF!</definedName>
    <definedName name="JNP3p1">#REF!</definedName>
    <definedName name="JNP3p2" localSheetId="6">#REF!</definedName>
    <definedName name="JNP3p2">#REF!</definedName>
    <definedName name="JNP3p3" localSheetId="6">#REF!</definedName>
    <definedName name="JNP3p3">#REF!</definedName>
    <definedName name="JNP3p4" localSheetId="6">#REF!</definedName>
    <definedName name="JNP3p4">#REF!</definedName>
    <definedName name="JNP3p5" localSheetId="6">#REF!</definedName>
    <definedName name="JNP3p5">#REF!</definedName>
    <definedName name="JNP3p6" localSheetId="6">#REF!</definedName>
    <definedName name="JNP3p6">#REF!</definedName>
    <definedName name="JNP5p1" localSheetId="6">#REF!</definedName>
    <definedName name="JNP5p1">#REF!</definedName>
    <definedName name="JNP5p2" localSheetId="6">#REF!</definedName>
    <definedName name="JNP5p2">#REF!</definedName>
    <definedName name="JUNE98" localSheetId="6">#REF!</definedName>
    <definedName name="JUNE98">#REF!</definedName>
    <definedName name="LMS" localSheetId="6">#REF!</definedName>
    <definedName name="LMS">#REF!</definedName>
    <definedName name="LoadServingEntities" localSheetId="6">#REF!</definedName>
    <definedName name="LoadServingEntities">#REF!</definedName>
    <definedName name="lookup_table" localSheetId="6">#REF!</definedName>
    <definedName name="lookup_table">#REF!</definedName>
    <definedName name="loss_mult" localSheetId="6">#REF!</definedName>
    <definedName name="loss_mult">#REF!</definedName>
    <definedName name="MACRO" localSheetId="6">#REF!</definedName>
    <definedName name="MACRO">#REF!</definedName>
    <definedName name="MANUAL_JE" localSheetId="6">#REF!</definedName>
    <definedName name="MANUAL_JE">#REF!</definedName>
    <definedName name="MCFPLT" localSheetId="6">[11]AccPlt!#REF!</definedName>
    <definedName name="MCFPLT">[11]AccPlt!#REF!</definedName>
    <definedName name="MWH" localSheetId="6">#REF!</definedName>
    <definedName name="MWH">#REF!</definedName>
    <definedName name="mwh_aloc" localSheetId="6">#REF!</definedName>
    <definedName name="mwh_aloc">#REF!</definedName>
    <definedName name="new" localSheetId="6" hidden="1">{#N/A,#N/A,TRUE,"Operating Graphs";#N/A,#N/A,TRUE,"Stats"}</definedName>
    <definedName name="new" hidden="1">{#N/A,#N/A,TRUE,"Operating Graphs";#N/A,#N/A,TRUE,"Stats"}</definedName>
    <definedName name="Nuclear">[10]Nuclear!$A$6:$C$91</definedName>
    <definedName name="NvsEndTime">37814.7334027778</definedName>
    <definedName name="O_U_INT_MONTH" localSheetId="6">#REF!</definedName>
    <definedName name="O_U_INT_MONTH">#REF!</definedName>
    <definedName name="O_U_INT_SUMMARY" localSheetId="6">#REF!</definedName>
    <definedName name="O_U_INT_SUMMARY">#REF!</definedName>
    <definedName name="O_U_MO_SUMMARY" localSheetId="6">#REF!</definedName>
    <definedName name="O_U_MO_SUMMARY">#REF!</definedName>
    <definedName name="O_U_RECONCIL" localSheetId="6">#REF!</definedName>
    <definedName name="O_U_RECONCIL">#REF!</definedName>
    <definedName name="O_U_SUMMARY" localSheetId="6">#REF!</definedName>
    <definedName name="O_U_SUMMARY">#REF!</definedName>
    <definedName name="OOP_ADJ">[9]Open!$A$1:$AA$73</definedName>
    <definedName name="OTHER" localSheetId="6">#REF!</definedName>
    <definedName name="OTHER">#REF!</definedName>
    <definedName name="P1_" localSheetId="6">#REF!</definedName>
    <definedName name="P1_">#REF!</definedName>
    <definedName name="PAGE1" localSheetId="6">#REF!</definedName>
    <definedName name="PAGE1">#REF!</definedName>
    <definedName name="PAGE2" localSheetId="6">#REF!</definedName>
    <definedName name="PAGE2">#REF!</definedName>
    <definedName name="PAGE3" localSheetId="6">#REF!</definedName>
    <definedName name="PAGE3">#REF!</definedName>
    <definedName name="PARM_YEAR1">'[12]Home Page'!$H$3</definedName>
    <definedName name="Parms">'[13]Attach A TCRF Calculation'!$L$57:$X$58</definedName>
    <definedName name="Period">'[13]Attach A TCRF Calculation'!$D$51</definedName>
    <definedName name="PRINT">#REF!</definedName>
    <definedName name="_xlnm.Print_Area" localSheetId="1">'Schedule A'!$A$1:$O$36</definedName>
    <definedName name="_xlnm.Print_Area" localSheetId="2">'Schedule B'!$B$1:$I$31</definedName>
    <definedName name="_xlnm.Print_Area" localSheetId="3">'Schedule C'!$A$1:$F$29</definedName>
    <definedName name="_xlnm.Print_Area" localSheetId="4">'Schedule C WP1'!$A$1:$P$24</definedName>
    <definedName name="_xlnm.Print_Area" localSheetId="5">'Schedule D'!$A$1:$F$28</definedName>
    <definedName name="_xlnm.Print_Area" localSheetId="6">'Schedule E'!$A$1:$C$30</definedName>
    <definedName name="_xlnm.Print_Area" localSheetId="7">'Schedule E WP1'!$A$1:$C$25</definedName>
    <definedName name="_xlnm.Print_Area" localSheetId="8">'Schedule F'!$A$1:$K$59</definedName>
    <definedName name="_xlnm.Print_Area" localSheetId="9">'Schedule F PG2'!$A$1:$D$15</definedName>
    <definedName name="_xlnm.Print_Area" localSheetId="12">'Schedule H'!$A$1:$L$68</definedName>
    <definedName name="PRINT_BACKUP" localSheetId="6">#REF!</definedName>
    <definedName name="PRINT_BACKUP">#REF!</definedName>
    <definedName name="_xlnm.Print_Titles" localSheetId="11">'Schedule G'!$A:$C</definedName>
    <definedName name="PROGRAM_NAME_PROGRAM_NAME">'[14]Prog. Naming'!$F:$F</definedName>
    <definedName name="PROGRAM_NAME_PROGRAM_NUMBER">'[14]Prog. Naming'!$E:$E</definedName>
    <definedName name="QUART1998" localSheetId="6">#REF!</definedName>
    <definedName name="QUART1998">#REF!</definedName>
    <definedName name="QUART1999" localSheetId="6">#REF!</definedName>
    <definedName name="QUART1999">#REF!</definedName>
    <definedName name="RAIL_SPUR" localSheetId="6">#REF!</definedName>
    <definedName name="RAIL_SPUR">#REF!</definedName>
    <definedName name="rate" localSheetId="6">'[4]Act&amp;Proj Interest'!#REF!</definedName>
    <definedName name="rate">'[4]Act&amp;Proj Interest'!#REF!</definedName>
    <definedName name="recap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1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cap2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REFORMAT" localSheetId="6">#REF!</definedName>
    <definedName name="REFORMAT">#REF!</definedName>
    <definedName name="REFORMAT_EE" localSheetId="6">#REF!</definedName>
    <definedName name="REFORMAT_EE">#REF!</definedName>
    <definedName name="REFORMAT_FILE" localSheetId="6">#REF!</definedName>
    <definedName name="REFORMAT_FILE">#REF!</definedName>
    <definedName name="REFORMAT_JOB" localSheetId="6">#REF!</definedName>
    <definedName name="REFORMAT_JOB">#REF!</definedName>
    <definedName name="REFORMAT_SEQ" localSheetId="6">#REF!</definedName>
    <definedName name="REFORMAT_SEQ">#REF!</definedName>
    <definedName name="REFORMAT_SETUP" localSheetId="6">#REF!</definedName>
    <definedName name="REFORMAT_SETUP">#REF!</definedName>
    <definedName name="REFORMAT_WO" localSheetId="6">#REF!</definedName>
    <definedName name="REFORMAT_WO">#REF!</definedName>
    <definedName name="REP">[10]REP!$A$6:$C$30</definedName>
    <definedName name="RESET" localSheetId="6">#REF!</definedName>
    <definedName name="RESET">#REF!</definedName>
    <definedName name="REVENUE_SUMMARY" localSheetId="6">#REF!</definedName>
    <definedName name="REVENUE_SUMMARY">#REF!</definedName>
    <definedName name="REVPG1" localSheetId="6">#REF!</definedName>
    <definedName name="REVPG1">#REF!</definedName>
    <definedName name="REVPG2" localSheetId="6">#REF!</definedName>
    <definedName name="REVPG2">#REF!</definedName>
    <definedName name="REVPG3" localSheetId="6">#REF!</definedName>
    <definedName name="REVPG3">#REF!</definedName>
    <definedName name="ROR_Balance_Sheet" localSheetId="6">#REF!</definedName>
    <definedName name="ROR_Balance_Sheet">#REF!</definedName>
    <definedName name="S1_" localSheetId="6">#REF!</definedName>
    <definedName name="S1_">#REF!</definedName>
    <definedName name="S2_" localSheetId="6">#REF!</definedName>
    <definedName name="S2_">#REF!</definedName>
    <definedName name="SCHIX" localSheetId="6">#REF!</definedName>
    <definedName name="SCHIX">#REF!</definedName>
    <definedName name="SCHVI" localSheetId="6">#REF!</definedName>
    <definedName name="SCHVI">#REF!</definedName>
    <definedName name="SCHVIII" localSheetId="6">#REF!</definedName>
    <definedName name="SCHVIII">#REF!</definedName>
    <definedName name="SCHVIIIA" localSheetId="6">#REF!</definedName>
    <definedName name="SCHVIIIA">#REF!</definedName>
    <definedName name="selfgen_4CP_adj" localSheetId="6">#REF!</definedName>
    <definedName name="selfgen_4CP_adj">#REF!</definedName>
    <definedName name="selfgen_revmwh_adj" localSheetId="6">#REF!</definedName>
    <definedName name="selfgen_revmwh_adj">#REF!</definedName>
    <definedName name="SS">'[10]Shared Services'!$A$6:$C$213</definedName>
    <definedName name="SUB_B" localSheetId="6">#REF!</definedName>
    <definedName name="SUB_B">#REF!</definedName>
    <definedName name="SUB_M" localSheetId="6">#REF!</definedName>
    <definedName name="SUB_M">#REF!</definedName>
    <definedName name="SUB_TRANSMIT" localSheetId="6">#REF!</definedName>
    <definedName name="SUB_TRANSMIT">#REF!</definedName>
    <definedName name="SUMMARY" localSheetId="6">#REF!</definedName>
    <definedName name="SUMMARY">#REF!</definedName>
    <definedName name="SURC_16486" localSheetId="6">#REF!</definedName>
    <definedName name="SURC_16486">#REF!</definedName>
    <definedName name="SURC_17290" localSheetId="6">#REF!</definedName>
    <definedName name="SURC_17290">#REF!</definedName>
    <definedName name="tb" localSheetId="6">#REF!</definedName>
    <definedName name="tb">#REF!</definedName>
    <definedName name="TCgroup_aloc" localSheetId="6">#REF!</definedName>
    <definedName name="TCgroup_aloc">#REF!</definedName>
    <definedName name="Tcvalues_horitonal" localSheetId="6">#REF!</definedName>
    <definedName name="Tcvalues_horitonal">#REF!</definedName>
    <definedName name="TEST0" localSheetId="6">#REF!</definedName>
    <definedName name="TEST0">#REF!</definedName>
    <definedName name="TESTHKEY" localSheetId="6">#REF!</definedName>
    <definedName name="TESTHKEY">#REF!</definedName>
    <definedName name="TESTKEYS" localSheetId="6">#REF!</definedName>
    <definedName name="TESTKEYS">#REF!</definedName>
    <definedName name="TESTVKEY" localSheetId="6">#REF!</definedName>
    <definedName name="TESTVKEY">#REF!</definedName>
    <definedName name="TRANSMIT" localSheetId="6">#REF!</definedName>
    <definedName name="TRANSMIT">#REF!</definedName>
    <definedName name="TRANSMIT_ABORT" localSheetId="6">#REF!</definedName>
    <definedName name="TRANSMIT_ABORT">#REF!</definedName>
    <definedName name="TRANSMIT_JRNL" localSheetId="6">#REF!</definedName>
    <definedName name="TRANSMIT_JRNL">#REF!</definedName>
    <definedName name="TRANSMIT_MONTH" localSheetId="6">#REF!</definedName>
    <definedName name="TRANSMIT_MONTH">#REF!</definedName>
    <definedName name="TRANSMIT_RECORD" localSheetId="6">#REF!</definedName>
    <definedName name="TRANSMIT_RECORD">#REF!</definedName>
    <definedName name="Trial_Balance" localSheetId="6">#REF!</definedName>
    <definedName name="Trial_Balance">#REF!</definedName>
    <definedName name="Trial2">'[8]#REF'!$A$467:$IV$636</definedName>
    <definedName name="TrialBalance">'[15]trial balance'!$A$9:$C$360</definedName>
    <definedName name="trust" localSheetId="6">#REF!</definedName>
    <definedName name="trust">#REF!</definedName>
    <definedName name="TRUST_DETAIL" localSheetId="6">#REF!</definedName>
    <definedName name="TRUST_DETAIL">#REF!</definedName>
    <definedName name="VAN" localSheetId="6">#REF!</definedName>
    <definedName name="VAN">#REF!</definedName>
    <definedName name="WP4cp" localSheetId="6">#REF!</definedName>
    <definedName name="WP4cp">#REF!</definedName>
    <definedName name="WPkwf1" localSheetId="6">#REF!</definedName>
    <definedName name="WPkwf1">#REF!</definedName>
    <definedName name="WPkwf2" localSheetId="6">#REF!</definedName>
    <definedName name="WPkwf2">#REF!</definedName>
    <definedName name="WPkwf3" localSheetId="6">#REF!</definedName>
    <definedName name="WPkwf3">#REF!</definedName>
    <definedName name="WPkwf4" localSheetId="6">#REF!</definedName>
    <definedName name="WPkwf4">#REF!</definedName>
    <definedName name="WPkwf5" localSheetId="6">#REF!</definedName>
    <definedName name="WPkwf5">#REF!</definedName>
    <definedName name="WPkwf6" localSheetId="6">#REF!</definedName>
    <definedName name="WPkwf6">#REF!</definedName>
    <definedName name="WPkwrt" localSheetId="6">#REF!</definedName>
    <definedName name="WPkwrt">#REF!</definedName>
    <definedName name="WPkwtc" localSheetId="6">#REF!</definedName>
    <definedName name="WPkwtc">#REF!</definedName>
    <definedName name="WPloss" localSheetId="6">#REF!</definedName>
    <definedName name="WPloss">#REF!</definedName>
    <definedName name="WPmwh1" localSheetId="6">#REF!</definedName>
    <definedName name="WPmwh1">#REF!</definedName>
    <definedName name="WPmwh2" localSheetId="6">#REF!</definedName>
    <definedName name="WPmwh2">#REF!</definedName>
    <definedName name="WPmwh3" localSheetId="6">#REF!</definedName>
    <definedName name="WPmwh3">#REF!</definedName>
    <definedName name="WPmwh4" localSheetId="6">#REF!</definedName>
    <definedName name="WPmwh4">#REF!</definedName>
    <definedName name="WPmwhadj" localSheetId="6">#REF!</definedName>
    <definedName name="WPmwhadj">#REF!</definedName>
    <definedName name="WPqc" localSheetId="6">#REF!</definedName>
    <definedName name="WPqc">#REF!</definedName>
    <definedName name="wrn.Cashflow.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Cashflow.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wrn.Operating_Graphs_Stats." localSheetId="6" hidden="1">{#N/A,#N/A,TRUE,"Operating Graphs";#N/A,#N/A,TRUE,"Stats"}</definedName>
    <definedName name="wrn.Operating_Graphs_Stats." hidden="1">{#N/A,#N/A,TRUE,"Operating Graphs";#N/A,#N/A,TRUE,"Stats"}</definedName>
    <definedName name="x" localSheetId="6" hidden="1">{#N/A,#N/A,TRUE,"Cover";#N/A,#N/A,TRUE,"Revision Log";#N/A,#N/A,TRUE,"Assumptions";#N/A,#N/A,TRUE,"Inputs";#N/A,#N/A,TRUE,"Sensitivity";#N/A,#N/A,TRUE,"Graphs";#N/A,#N/A,TRUE,"Operating Graphs";#N/A,#N/A,TRUE,"Stats";#N/A,#N/A,TRUE,"Summary"}</definedName>
    <definedName name="x" hidden="1">{#N/A,#N/A,TRUE,"Cover";#N/A,#N/A,TRUE,"Revision Log";#N/A,#N/A,TRUE,"Assumptions";#N/A,#N/A,TRUE,"Inputs";#N/A,#N/A,TRUE,"Sensitivity";#N/A,#N/A,TRUE,"Graphs";#N/A,#N/A,TRUE,"Operating Graphs";#N/A,#N/A,TRUE,"Stats";#N/A,#N/A,TRUE,"Summary"}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5" i="15" l="1"/>
  <c r="K24" i="15"/>
  <c r="K23" i="15"/>
  <c r="I28" i="53"/>
  <c r="I26" i="53"/>
  <c r="I24" i="53"/>
  <c r="I22" i="53"/>
  <c r="I20" i="53"/>
  <c r="C9" i="26"/>
  <c r="D47" i="47"/>
  <c r="D46" i="47"/>
  <c r="D45" i="47"/>
  <c r="D44" i="47"/>
  <c r="D43" i="47"/>
  <c r="D42" i="47"/>
  <c r="D41" i="47"/>
  <c r="D40" i="47"/>
  <c r="D39" i="47"/>
  <c r="H38" i="47"/>
  <c r="D38" i="47"/>
  <c r="D37" i="47"/>
  <c r="D36" i="47"/>
  <c r="D35" i="47"/>
  <c r="D34" i="47"/>
  <c r="D33" i="47"/>
  <c r="D32" i="47"/>
  <c r="H12" i="47"/>
  <c r="F12" i="47"/>
  <c r="E12" i="47"/>
  <c r="D12" i="47"/>
  <c r="C12" i="47"/>
  <c r="F11" i="47"/>
  <c r="E11" i="47"/>
  <c r="D11" i="47"/>
  <c r="C11" i="47"/>
  <c r="F10" i="47"/>
  <c r="E10" i="47"/>
  <c r="D10" i="47"/>
  <c r="C10" i="47"/>
  <c r="F9" i="47"/>
  <c r="E9" i="47"/>
  <c r="D9" i="47"/>
  <c r="C9" i="47"/>
  <c r="F8" i="47"/>
  <c r="E8" i="47"/>
  <c r="D8" i="47"/>
  <c r="C8" i="47"/>
  <c r="F7" i="47"/>
  <c r="E7" i="47"/>
  <c r="D7" i="47"/>
  <c r="C7" i="47"/>
  <c r="F6" i="47"/>
  <c r="E6" i="47"/>
  <c r="D6" i="47"/>
  <c r="C6" i="47"/>
  <c r="F5" i="47"/>
  <c r="E5" i="47"/>
  <c r="D5" i="47"/>
  <c r="C5" i="47"/>
  <c r="H4" i="47"/>
  <c r="C16" i="43"/>
  <c r="C14" i="43"/>
  <c r="C12" i="43"/>
  <c r="C11" i="43"/>
  <c r="C10" i="43"/>
  <c r="C9" i="43"/>
  <c r="C3" i="43"/>
  <c r="B3" i="43"/>
  <c r="C21" i="35"/>
  <c r="B21" i="35"/>
  <c r="C20" i="35"/>
  <c r="B20" i="35"/>
  <c r="C19" i="35"/>
  <c r="B19" i="35"/>
  <c r="C17" i="35"/>
  <c r="B17" i="35"/>
  <c r="C16" i="35"/>
  <c r="B16" i="35"/>
  <c r="C15" i="35"/>
  <c r="B15" i="35"/>
  <c r="C14" i="35"/>
  <c r="B14" i="35"/>
  <c r="C13" i="35"/>
  <c r="B13" i="35"/>
  <c r="C12" i="35"/>
  <c r="B12" i="35"/>
  <c r="K11" i="35"/>
  <c r="J11" i="35"/>
  <c r="I11" i="35"/>
  <c r="H11" i="35"/>
  <c r="G11" i="35"/>
  <c r="F11" i="35"/>
  <c r="E11" i="35"/>
  <c r="D11" i="35"/>
  <c r="C11" i="35"/>
  <c r="B11" i="35"/>
  <c r="K10" i="35"/>
  <c r="J10" i="35"/>
  <c r="I10" i="35"/>
  <c r="H10" i="35"/>
  <c r="G10" i="35"/>
  <c r="F10" i="35"/>
  <c r="E10" i="35"/>
  <c r="D10" i="35"/>
  <c r="C10" i="35"/>
  <c r="B10" i="35"/>
  <c r="K9" i="35"/>
  <c r="J9" i="35"/>
  <c r="I9" i="35"/>
  <c r="H9" i="35"/>
  <c r="G9" i="35"/>
  <c r="F9" i="35"/>
  <c r="E9" i="35"/>
  <c r="D9" i="35"/>
  <c r="C9" i="35"/>
  <c r="B9" i="35"/>
  <c r="K8" i="35"/>
  <c r="J8" i="35"/>
  <c r="I8" i="35"/>
  <c r="H8" i="35"/>
  <c r="G8" i="35"/>
  <c r="F8" i="35"/>
  <c r="E8" i="35"/>
  <c r="D8" i="35"/>
  <c r="C8" i="35"/>
  <c r="B8" i="35"/>
  <c r="K7" i="35"/>
  <c r="J7" i="35"/>
  <c r="I7" i="35"/>
  <c r="H7" i="35"/>
  <c r="G7" i="35"/>
  <c r="F7" i="35"/>
  <c r="E7" i="35"/>
  <c r="D7" i="35"/>
  <c r="C7" i="35"/>
  <c r="B7" i="35"/>
  <c r="K6" i="35"/>
  <c r="J6" i="35"/>
  <c r="I6" i="35"/>
  <c r="H6" i="35"/>
  <c r="G6" i="35"/>
  <c r="F6" i="35"/>
  <c r="E6" i="35"/>
  <c r="D6" i="35"/>
  <c r="C6" i="35"/>
  <c r="B6" i="35"/>
  <c r="K5" i="35"/>
  <c r="J5" i="35"/>
  <c r="I5" i="35"/>
  <c r="H5" i="35"/>
  <c r="G5" i="35"/>
  <c r="F5" i="35"/>
  <c r="E5" i="35"/>
  <c r="D5" i="35"/>
  <c r="C5" i="35"/>
  <c r="B5" i="35"/>
  <c r="D25" i="15"/>
  <c r="D24" i="15"/>
  <c r="D23" i="15"/>
  <c r="K21" i="15"/>
  <c r="D21" i="15"/>
  <c r="K20" i="15"/>
  <c r="D20" i="15"/>
  <c r="K19" i="15"/>
  <c r="D19" i="15"/>
  <c r="K18" i="15"/>
  <c r="D18" i="15"/>
  <c r="K17" i="15"/>
  <c r="D17" i="15"/>
  <c r="K16" i="15"/>
  <c r="D16" i="15"/>
  <c r="K15" i="15"/>
  <c r="D15" i="15"/>
  <c r="K14" i="15"/>
  <c r="D14" i="15"/>
  <c r="K13" i="15"/>
  <c r="D13" i="15"/>
  <c r="K11" i="15"/>
  <c r="H11" i="15"/>
  <c r="G11" i="15"/>
  <c r="F11" i="15"/>
  <c r="E11" i="15"/>
  <c r="D11" i="15"/>
  <c r="K10" i="15"/>
  <c r="H10" i="15"/>
  <c r="G10" i="15"/>
  <c r="F10" i="15"/>
  <c r="E10" i="15"/>
  <c r="D10" i="15"/>
  <c r="K9" i="15"/>
  <c r="H9" i="15"/>
  <c r="G9" i="15"/>
  <c r="F9" i="15"/>
  <c r="E9" i="15"/>
  <c r="D9" i="15"/>
  <c r="K8" i="15"/>
  <c r="H8" i="15"/>
  <c r="G8" i="15"/>
  <c r="F8" i="15"/>
  <c r="E8" i="15"/>
  <c r="D8" i="15"/>
  <c r="K7" i="15"/>
  <c r="H7" i="15"/>
  <c r="G7" i="15"/>
  <c r="F7" i="15"/>
  <c r="E7" i="15"/>
  <c r="D7" i="15"/>
  <c r="K6" i="15"/>
  <c r="H6" i="15"/>
  <c r="G6" i="15"/>
  <c r="F6" i="15"/>
  <c r="E6" i="15"/>
  <c r="D6" i="15"/>
  <c r="K5" i="15"/>
  <c r="H5" i="15"/>
  <c r="G5" i="15"/>
  <c r="F5" i="15"/>
  <c r="E5" i="15"/>
  <c r="D5" i="15"/>
  <c r="K4" i="15"/>
  <c r="H4" i="15"/>
  <c r="G4" i="15"/>
  <c r="F4" i="15"/>
  <c r="E4" i="15"/>
  <c r="D4" i="15"/>
  <c r="G45" i="26" l="1"/>
  <c r="D5" i="48" l="1"/>
  <c r="I20" i="15"/>
  <c r="B12" i="17" l="1"/>
  <c r="B12" i="18"/>
  <c r="B17" i="18"/>
  <c r="B16" i="18"/>
  <c r="I19" i="15"/>
  <c r="O33" i="20" l="1"/>
  <c r="O32" i="20"/>
  <c r="B15" i="18" l="1"/>
  <c r="AR16" i="49" l="1"/>
  <c r="AQ16" i="49"/>
  <c r="AP16" i="49"/>
  <c r="AO16" i="49"/>
  <c r="AN16" i="49"/>
  <c r="AM16" i="49"/>
  <c r="AL16" i="49"/>
  <c r="AK16" i="49"/>
  <c r="AJ16" i="49"/>
  <c r="AI16" i="49"/>
  <c r="AH16" i="49"/>
  <c r="AG16" i="49"/>
  <c r="AF16" i="49"/>
  <c r="AE16" i="49"/>
  <c r="AD16" i="49"/>
  <c r="AC16" i="49"/>
  <c r="AB16" i="49"/>
  <c r="AA16" i="49"/>
  <c r="Z16" i="49"/>
  <c r="Y16" i="49"/>
  <c r="X16" i="49"/>
  <c r="W16" i="49"/>
  <c r="V16" i="49"/>
  <c r="U16" i="49"/>
  <c r="T16" i="49"/>
  <c r="S16" i="49"/>
  <c r="R16" i="49"/>
  <c r="Q16" i="49"/>
  <c r="P16" i="49"/>
  <c r="O16" i="49"/>
  <c r="N16" i="49"/>
  <c r="M16" i="49"/>
  <c r="L16" i="49"/>
  <c r="K16" i="49"/>
  <c r="J16" i="49"/>
  <c r="I16" i="49"/>
  <c r="H16" i="49"/>
  <c r="G16" i="49"/>
  <c r="AR14" i="49"/>
  <c r="AQ14" i="49"/>
  <c r="AP14" i="49"/>
  <c r="AO14" i="49"/>
  <c r="AN14" i="49"/>
  <c r="AM14" i="49"/>
  <c r="AL14" i="49"/>
  <c r="AK14" i="49"/>
  <c r="AJ14" i="49"/>
  <c r="AI14" i="49"/>
  <c r="AH14" i="49"/>
  <c r="AG14" i="49"/>
  <c r="AF14" i="49"/>
  <c r="AE14" i="49"/>
  <c r="AD14" i="49"/>
  <c r="AC14" i="49"/>
  <c r="AB14" i="49"/>
  <c r="AA14" i="49"/>
  <c r="Z14" i="49"/>
  <c r="Y14" i="49"/>
  <c r="X14" i="49"/>
  <c r="W14" i="49"/>
  <c r="V14" i="49"/>
  <c r="U14" i="49"/>
  <c r="T14" i="49"/>
  <c r="S14" i="49"/>
  <c r="R14" i="49"/>
  <c r="Q14" i="49"/>
  <c r="P14" i="49"/>
  <c r="O14" i="49"/>
  <c r="N14" i="49"/>
  <c r="M14" i="49"/>
  <c r="L14" i="49"/>
  <c r="K14" i="49"/>
  <c r="J14" i="49"/>
  <c r="I14" i="49"/>
  <c r="H14" i="49"/>
  <c r="G14" i="49"/>
  <c r="AR12" i="49"/>
  <c r="AQ12" i="49"/>
  <c r="AP12" i="49"/>
  <c r="AO12" i="49"/>
  <c r="AN12" i="49"/>
  <c r="AM12" i="49"/>
  <c r="AL12" i="49"/>
  <c r="AK12" i="49"/>
  <c r="AJ12" i="49"/>
  <c r="AI12" i="49"/>
  <c r="AH12" i="49"/>
  <c r="AG12" i="49"/>
  <c r="AF12" i="49"/>
  <c r="AE12" i="49"/>
  <c r="AR10" i="49"/>
  <c r="AQ10" i="49"/>
  <c r="AP10" i="49"/>
  <c r="AO10" i="49"/>
  <c r="AN10" i="49"/>
  <c r="AM10" i="49"/>
  <c r="AL10" i="49"/>
  <c r="AK10" i="49"/>
  <c r="AJ10" i="49"/>
  <c r="AI10" i="49"/>
  <c r="AH10" i="49"/>
  <c r="AG10" i="49"/>
  <c r="AF10" i="49"/>
  <c r="AE10" i="49"/>
  <c r="AD10" i="49"/>
  <c r="AC10" i="49"/>
  <c r="AB10" i="49"/>
  <c r="AA10" i="49"/>
  <c r="Z10" i="49"/>
  <c r="Y10" i="49"/>
  <c r="X10" i="49"/>
  <c r="W10" i="49"/>
  <c r="V10" i="49"/>
  <c r="U10" i="49"/>
  <c r="T10" i="49"/>
  <c r="S10" i="49"/>
  <c r="R10" i="49"/>
  <c r="Q10" i="49"/>
  <c r="P10" i="49"/>
  <c r="O10" i="49"/>
  <c r="N10" i="49"/>
  <c r="M10" i="49"/>
  <c r="L10" i="49"/>
  <c r="K10" i="49"/>
  <c r="J10" i="49"/>
  <c r="I10" i="49"/>
  <c r="H10" i="49"/>
  <c r="G10" i="49"/>
  <c r="AR8" i="49"/>
  <c r="AQ8" i="49"/>
  <c r="AP8" i="49"/>
  <c r="AO8" i="49"/>
  <c r="AN8" i="49"/>
  <c r="AM8" i="49"/>
  <c r="AL8" i="49"/>
  <c r="AK8" i="49"/>
  <c r="AJ8" i="49"/>
  <c r="AI8" i="49"/>
  <c r="AH8" i="49"/>
  <c r="AG8" i="49"/>
  <c r="AF8" i="49"/>
  <c r="AE8" i="49"/>
  <c r="AD8" i="49"/>
  <c r="AC8" i="49"/>
  <c r="AB8" i="49"/>
  <c r="AA8" i="49"/>
  <c r="Z8" i="49"/>
  <c r="Y8" i="49"/>
  <c r="X8" i="49"/>
  <c r="W8" i="49"/>
  <c r="V8" i="49"/>
  <c r="U8" i="49"/>
  <c r="T8" i="49"/>
  <c r="S8" i="49"/>
  <c r="R8" i="49"/>
  <c r="Q8" i="49"/>
  <c r="P8" i="49"/>
  <c r="O8" i="49"/>
  <c r="N8" i="49"/>
  <c r="M8" i="49"/>
  <c r="L8" i="49"/>
  <c r="K8" i="49"/>
  <c r="J8" i="49"/>
  <c r="I8" i="49"/>
  <c r="H8" i="49"/>
  <c r="G8" i="49"/>
  <c r="AR6" i="49"/>
  <c r="AQ6" i="49"/>
  <c r="AP6" i="49"/>
  <c r="AO6" i="49"/>
  <c r="AN6" i="49"/>
  <c r="AM6" i="49"/>
  <c r="AL6" i="49"/>
  <c r="AK6" i="49"/>
  <c r="AJ6" i="49"/>
  <c r="AI6" i="49"/>
  <c r="AH6" i="49"/>
  <c r="AG6" i="49"/>
  <c r="AF6" i="49"/>
  <c r="AE6" i="49"/>
  <c r="AD6" i="49"/>
  <c r="AC6" i="49"/>
  <c r="AB6" i="49"/>
  <c r="AA6" i="49"/>
  <c r="Z6" i="49"/>
  <c r="Y6" i="49"/>
  <c r="X6" i="49"/>
  <c r="W6" i="49"/>
  <c r="V6" i="49"/>
  <c r="U6" i="49"/>
  <c r="T6" i="49"/>
  <c r="S6" i="49"/>
  <c r="R6" i="49"/>
  <c r="Q6" i="49"/>
  <c r="P6" i="49"/>
  <c r="O6" i="49"/>
  <c r="N6" i="49"/>
  <c r="M6" i="49"/>
  <c r="L6" i="49"/>
  <c r="K6" i="49"/>
  <c r="J6" i="49"/>
  <c r="I6" i="49"/>
  <c r="H6" i="49"/>
  <c r="G6" i="49"/>
  <c r="AR4" i="49"/>
  <c r="AQ4" i="49"/>
  <c r="AP4" i="49"/>
  <c r="AO4" i="49"/>
  <c r="AN4" i="49"/>
  <c r="AM4" i="49"/>
  <c r="AL4" i="49"/>
  <c r="AK4" i="49"/>
  <c r="AJ4" i="49"/>
  <c r="AI4" i="49"/>
  <c r="AH4" i="49"/>
  <c r="AG4" i="49"/>
  <c r="AF4" i="49"/>
  <c r="AE4" i="49"/>
  <c r="AD4" i="49"/>
  <c r="AC4" i="49"/>
  <c r="AB4" i="49"/>
  <c r="AA4" i="49"/>
  <c r="Z4" i="49"/>
  <c r="Y4" i="49"/>
  <c r="X4" i="49"/>
  <c r="W4" i="49"/>
  <c r="V4" i="49"/>
  <c r="U4" i="49"/>
  <c r="T4" i="49"/>
  <c r="S4" i="49"/>
  <c r="R4" i="49"/>
  <c r="Q4" i="49"/>
  <c r="P4" i="49"/>
  <c r="O4" i="49"/>
  <c r="N4" i="49"/>
  <c r="M4" i="49"/>
  <c r="L4" i="49"/>
  <c r="K4" i="49"/>
  <c r="J4" i="49"/>
  <c r="I4" i="49"/>
  <c r="H4" i="49"/>
  <c r="G4" i="49"/>
  <c r="G57" i="26"/>
  <c r="G53" i="26"/>
  <c r="G51" i="26"/>
  <c r="G49" i="26"/>
  <c r="G47" i="26"/>
  <c r="C27" i="26"/>
  <c r="C26" i="26"/>
  <c r="C25" i="26"/>
  <c r="C24" i="26"/>
  <c r="C23" i="26"/>
  <c r="C22" i="26"/>
  <c r="C21" i="26"/>
  <c r="C20" i="26"/>
  <c r="C19" i="26"/>
  <c r="C18" i="26"/>
  <c r="C17" i="26"/>
  <c r="C16" i="26"/>
  <c r="B14" i="17" l="1"/>
  <c r="B14" i="18"/>
  <c r="B13" i="17"/>
  <c r="B13" i="18"/>
  <c r="C32" i="53"/>
  <c r="C30" i="53"/>
  <c r="C28" i="53"/>
  <c r="C26" i="53"/>
  <c r="C24" i="53"/>
  <c r="C22" i="53"/>
  <c r="C20" i="53"/>
  <c r="M13" i="53"/>
  <c r="K13" i="53"/>
  <c r="M12" i="53"/>
  <c r="K12" i="53"/>
  <c r="M11" i="53"/>
  <c r="K11" i="53"/>
  <c r="M10" i="53"/>
  <c r="K10" i="53"/>
  <c r="M9" i="53"/>
  <c r="K9" i="53"/>
  <c r="M8" i="53"/>
  <c r="K8" i="53"/>
  <c r="M7" i="53"/>
  <c r="K7" i="53"/>
  <c r="D57" i="26"/>
  <c r="D55" i="26"/>
  <c r="D53" i="26"/>
  <c r="D51" i="26"/>
  <c r="D49" i="26"/>
  <c r="D47" i="26"/>
  <c r="D45" i="26"/>
  <c r="D11" i="26"/>
  <c r="D10" i="26"/>
  <c r="D9" i="26"/>
  <c r="H9" i="26" s="1"/>
  <c r="D8" i="26"/>
  <c r="D7" i="26"/>
  <c r="D6" i="26"/>
  <c r="D5" i="26"/>
  <c r="H26" i="47" l="1"/>
  <c r="N33" i="20" l="1"/>
  <c r="N32" i="20"/>
  <c r="AS4" i="49" l="1"/>
  <c r="I37" i="47" l="1"/>
  <c r="G11" i="47" l="1"/>
  <c r="I11" i="47" s="1"/>
  <c r="F9" i="17"/>
  <c r="F9" i="18"/>
  <c r="E9" i="17"/>
  <c r="E9" i="18"/>
  <c r="D9" i="17"/>
  <c r="D9" i="18"/>
  <c r="C9" i="17"/>
  <c r="M10" i="35" l="1"/>
  <c r="C25" i="47"/>
  <c r="E38" i="47" s="1"/>
  <c r="C9" i="18"/>
  <c r="D25" i="47"/>
  <c r="F38" i="47" s="1"/>
  <c r="E25" i="47"/>
  <c r="G38" i="47" s="1"/>
  <c r="F25" i="47"/>
  <c r="P10" i="35"/>
  <c r="N10" i="35"/>
  <c r="O10" i="35"/>
  <c r="G25" i="47" l="1"/>
  <c r="M33" i="20" l="1"/>
  <c r="M32" i="20"/>
  <c r="I13" i="53" l="1"/>
  <c r="I12" i="53"/>
  <c r="I11" i="53"/>
  <c r="I10" i="53"/>
  <c r="I9" i="53"/>
  <c r="I8" i="53"/>
  <c r="I7" i="53"/>
  <c r="M33" i="53"/>
  <c r="I33" i="53" l="1"/>
  <c r="D58" i="26" l="1"/>
  <c r="L33" i="20"/>
  <c r="L32" i="20"/>
  <c r="E40" i="47" l="1"/>
  <c r="I38" i="47"/>
  <c r="J38" i="47" l="1"/>
  <c r="K38" i="47" s="1"/>
  <c r="D12" i="26" l="1"/>
  <c r="I9" i="15"/>
  <c r="C10" i="26" l="1"/>
  <c r="K33" i="53" s="1"/>
  <c r="G12" i="47" l="1"/>
  <c r="I12" i="47" l="1"/>
  <c r="F26" i="47"/>
  <c r="C26" i="47"/>
  <c r="D26" i="47"/>
  <c r="E26" i="47"/>
  <c r="H11" i="26"/>
  <c r="C8" i="26"/>
  <c r="C7" i="26"/>
  <c r="C6" i="26"/>
  <c r="K33" i="20" l="1"/>
  <c r="K32" i="20"/>
  <c r="J33" i="20" l="1"/>
  <c r="J32" i="20"/>
  <c r="G10" i="47" l="1"/>
  <c r="D24" i="47" s="1"/>
  <c r="F37" i="47" s="1"/>
  <c r="I33" i="20"/>
  <c r="I32" i="20"/>
  <c r="F57" i="26"/>
  <c r="H57" i="26" s="1"/>
  <c r="F55" i="26"/>
  <c r="H55" i="26" s="1"/>
  <c r="F53" i="26"/>
  <c r="H53" i="26" s="1"/>
  <c r="F51" i="26"/>
  <c r="H51" i="26" s="1"/>
  <c r="F49" i="26"/>
  <c r="H49" i="26" s="1"/>
  <c r="F47" i="26"/>
  <c r="H47" i="26" s="1"/>
  <c r="F45" i="26"/>
  <c r="E45" i="47"/>
  <c r="F45" i="47"/>
  <c r="G45" i="47"/>
  <c r="H45" i="47"/>
  <c r="E46" i="47"/>
  <c r="F46" i="47"/>
  <c r="G46" i="47"/>
  <c r="H46" i="47"/>
  <c r="E44" i="47"/>
  <c r="F44" i="47"/>
  <c r="G44" i="47"/>
  <c r="H44" i="47"/>
  <c r="C13" i="47"/>
  <c r="B19" i="13" s="1"/>
  <c r="C8" i="53" s="1"/>
  <c r="D13" i="47"/>
  <c r="B21" i="13" s="1"/>
  <c r="C9" i="53" s="1"/>
  <c r="E13" i="47"/>
  <c r="B23" i="13" s="1"/>
  <c r="C10" i="53" s="1"/>
  <c r="F13" i="47"/>
  <c r="B25" i="13" s="1"/>
  <c r="C11" i="53" s="1"/>
  <c r="E10" i="17"/>
  <c r="D4" i="18"/>
  <c r="F10" i="18"/>
  <c r="F5" i="18"/>
  <c r="F6" i="18"/>
  <c r="F7" i="18"/>
  <c r="F8" i="18"/>
  <c r="E10" i="18"/>
  <c r="E5" i="18"/>
  <c r="E6" i="18"/>
  <c r="E7" i="18"/>
  <c r="E8" i="18"/>
  <c r="D10" i="18"/>
  <c r="D5" i="18"/>
  <c r="D6" i="18"/>
  <c r="D7" i="18"/>
  <c r="D8" i="18"/>
  <c r="C10" i="18"/>
  <c r="C7" i="18"/>
  <c r="C8" i="18"/>
  <c r="I10" i="15"/>
  <c r="I24" i="15"/>
  <c r="I25" i="15"/>
  <c r="I23" i="15"/>
  <c r="I14" i="15"/>
  <c r="I15" i="15"/>
  <c r="I16" i="15"/>
  <c r="I17" i="15"/>
  <c r="I18" i="15"/>
  <c r="I21" i="15"/>
  <c r="I13" i="15"/>
  <c r="I5" i="15"/>
  <c r="I6" i="15"/>
  <c r="I7" i="15"/>
  <c r="I8" i="15"/>
  <c r="I11" i="15"/>
  <c r="I4" i="15"/>
  <c r="G33" i="53"/>
  <c r="D48" i="47"/>
  <c r="H33" i="20"/>
  <c r="H32" i="20"/>
  <c r="C19" i="43"/>
  <c r="C21" i="43" s="1"/>
  <c r="C5" i="13" s="1"/>
  <c r="H3" i="49"/>
  <c r="I3" i="49" s="1"/>
  <c r="J3" i="49" s="1"/>
  <c r="K3" i="49" s="1"/>
  <c r="L3" i="49" s="1"/>
  <c r="M3" i="49" s="1"/>
  <c r="N3" i="49" s="1"/>
  <c r="O3" i="49" s="1"/>
  <c r="P3" i="49" s="1"/>
  <c r="Q3" i="49" s="1"/>
  <c r="R3" i="49" s="1"/>
  <c r="S3" i="49" s="1"/>
  <c r="T3" i="49" s="1"/>
  <c r="U3" i="49" s="1"/>
  <c r="V3" i="49" s="1"/>
  <c r="W3" i="49" s="1"/>
  <c r="X3" i="49" s="1"/>
  <c r="Y3" i="49" s="1"/>
  <c r="Z3" i="49" s="1"/>
  <c r="AA3" i="49" s="1"/>
  <c r="AB3" i="49" s="1"/>
  <c r="AC3" i="49" s="1"/>
  <c r="AD3" i="49" s="1"/>
  <c r="AE3" i="49" s="1"/>
  <c r="AF3" i="49" s="1"/>
  <c r="AG3" i="49" s="1"/>
  <c r="AH3" i="49" s="1"/>
  <c r="AI3" i="49" s="1"/>
  <c r="AJ3" i="49" s="1"/>
  <c r="AK3" i="49" s="1"/>
  <c r="AL3" i="49" s="1"/>
  <c r="AM3" i="49" s="1"/>
  <c r="AN3" i="49" s="1"/>
  <c r="AO3" i="49" s="1"/>
  <c r="AP3" i="49" s="1"/>
  <c r="AQ3" i="49" s="1"/>
  <c r="AR3" i="49" s="1"/>
  <c r="C4" i="17"/>
  <c r="I35" i="47"/>
  <c r="D27" i="15"/>
  <c r="F27" i="15"/>
  <c r="F30" i="15" s="1"/>
  <c r="H27" i="15"/>
  <c r="B21" i="20" s="1"/>
  <c r="E27" i="15"/>
  <c r="E30" i="15" s="1"/>
  <c r="G27" i="15"/>
  <c r="G30" i="15" s="1"/>
  <c r="E4" i="17"/>
  <c r="D4" i="17"/>
  <c r="G58" i="26"/>
  <c r="C13" i="53"/>
  <c r="C12" i="53"/>
  <c r="B21" i="18"/>
  <c r="B20" i="18"/>
  <c r="P12" i="35"/>
  <c r="O12" i="35"/>
  <c r="M12" i="35"/>
  <c r="N12" i="35"/>
  <c r="B21" i="17"/>
  <c r="B17" i="17"/>
  <c r="P11" i="35"/>
  <c r="O11" i="35"/>
  <c r="N11" i="35"/>
  <c r="M11" i="35"/>
  <c r="C22" i="35"/>
  <c r="G27" i="47"/>
  <c r="H13" i="47"/>
  <c r="B17" i="13" s="1"/>
  <c r="I4" i="47"/>
  <c r="C33" i="53"/>
  <c r="E20" i="53" s="1"/>
  <c r="C4" i="35"/>
  <c r="B4" i="35"/>
  <c r="G33" i="20"/>
  <c r="G32" i="20"/>
  <c r="E33" i="20"/>
  <c r="E32" i="20"/>
  <c r="D33" i="20"/>
  <c r="D32" i="20"/>
  <c r="I34" i="47"/>
  <c r="I33" i="47"/>
  <c r="I32" i="47"/>
  <c r="G9" i="47"/>
  <c r="F23" i="47" s="1"/>
  <c r="H36" i="47" s="1"/>
  <c r="G8" i="47"/>
  <c r="C22" i="47" s="1"/>
  <c r="G7" i="47"/>
  <c r="D21" i="47" s="1"/>
  <c r="F34" i="47" s="1"/>
  <c r="G6" i="47"/>
  <c r="F20" i="47" s="1"/>
  <c r="H33" i="47" s="1"/>
  <c r="G5" i="47"/>
  <c r="I5" i="47" s="1"/>
  <c r="I36" i="47"/>
  <c r="H41" i="47"/>
  <c r="G41" i="47"/>
  <c r="G39" i="47"/>
  <c r="H39" i="47"/>
  <c r="G47" i="47"/>
  <c r="H47" i="47"/>
  <c r="G42" i="47"/>
  <c r="H42" i="47"/>
  <c r="G40" i="47"/>
  <c r="H40" i="47"/>
  <c r="G43" i="47"/>
  <c r="H43" i="47"/>
  <c r="E39" i="47"/>
  <c r="E41" i="47"/>
  <c r="E42" i="47"/>
  <c r="E43" i="47"/>
  <c r="E47" i="47"/>
  <c r="F39" i="47"/>
  <c r="F40" i="47"/>
  <c r="F41" i="47"/>
  <c r="F42" i="47"/>
  <c r="F43" i="47"/>
  <c r="F47" i="47"/>
  <c r="B16" i="17"/>
  <c r="B15" i="17"/>
  <c r="C10" i="17"/>
  <c r="D10" i="17"/>
  <c r="F10" i="17"/>
  <c r="C8" i="17"/>
  <c r="D8" i="17"/>
  <c r="E8" i="17"/>
  <c r="F8" i="17"/>
  <c r="C7" i="17"/>
  <c r="D7" i="17"/>
  <c r="E7" i="17"/>
  <c r="F7" i="17"/>
  <c r="C6" i="17"/>
  <c r="D6" i="17"/>
  <c r="E6" i="17"/>
  <c r="F6" i="17"/>
  <c r="D5" i="17"/>
  <c r="E5" i="17"/>
  <c r="F5" i="17"/>
  <c r="F4" i="17"/>
  <c r="M6" i="35"/>
  <c r="N6" i="35"/>
  <c r="N7" i="35"/>
  <c r="M7" i="35"/>
  <c r="N8" i="35"/>
  <c r="P9" i="35"/>
  <c r="N5" i="35"/>
  <c r="O6" i="35"/>
  <c r="P7" i="35"/>
  <c r="M8" i="35"/>
  <c r="O9" i="35"/>
  <c r="O7" i="35"/>
  <c r="M5" i="35"/>
  <c r="F4" i="18"/>
  <c r="P5" i="35"/>
  <c r="O8" i="35"/>
  <c r="O5" i="35"/>
  <c r="E4" i="18"/>
  <c r="P6" i="35"/>
  <c r="P8" i="35"/>
  <c r="N9" i="35"/>
  <c r="M9" i="35"/>
  <c r="C5" i="17"/>
  <c r="B22" i="35"/>
  <c r="E17" i="49"/>
  <c r="D12" i="49"/>
  <c r="D9" i="49"/>
  <c r="F17" i="49"/>
  <c r="B19" i="18"/>
  <c r="C28" i="26"/>
  <c r="C32" i="26" s="1"/>
  <c r="B20" i="17"/>
  <c r="B19" i="17"/>
  <c r="C6" i="18"/>
  <c r="C5" i="18"/>
  <c r="C4" i="18"/>
  <c r="A5" i="47"/>
  <c r="A6" i="47" l="1"/>
  <c r="C7" i="53"/>
  <c r="C14" i="53" s="1"/>
  <c r="B30" i="13"/>
  <c r="C17" i="13" s="1"/>
  <c r="F58" i="26"/>
  <c r="M20" i="53"/>
  <c r="K20" i="53"/>
  <c r="G7" i="53" s="1"/>
  <c r="I27" i="15"/>
  <c r="D30" i="15"/>
  <c r="E23" i="47"/>
  <c r="G36" i="47" s="1"/>
  <c r="C20" i="47"/>
  <c r="E33" i="47" s="1"/>
  <c r="H30" i="15"/>
  <c r="E19" i="47"/>
  <c r="G32" i="47" s="1"/>
  <c r="F19" i="47"/>
  <c r="H32" i="47" s="1"/>
  <c r="D19" i="47"/>
  <c r="F32" i="47" s="1"/>
  <c r="I9" i="47"/>
  <c r="D23" i="47"/>
  <c r="F36" i="47" s="1"/>
  <c r="C19" i="47"/>
  <c r="E32" i="47" s="1"/>
  <c r="E20" i="47"/>
  <c r="G33" i="47" s="1"/>
  <c r="C23" i="47"/>
  <c r="E36" i="47" s="1"/>
  <c r="G26" i="47"/>
  <c r="C22" i="15"/>
  <c r="C12" i="15"/>
  <c r="H27" i="47"/>
  <c r="I39" i="47" s="1"/>
  <c r="J39" i="47" s="1"/>
  <c r="K39" i="47" s="1"/>
  <c r="F21" i="47"/>
  <c r="H34" i="47" s="1"/>
  <c r="E23" i="17"/>
  <c r="E26" i="17" s="1"/>
  <c r="E22" i="18"/>
  <c r="E25" i="18" s="1"/>
  <c r="D23" i="17"/>
  <c r="D26" i="17" s="1"/>
  <c r="F22" i="18"/>
  <c r="F25" i="18" s="1"/>
  <c r="C23" i="17"/>
  <c r="C26" i="17" s="1"/>
  <c r="B13" i="20"/>
  <c r="C3" i="15"/>
  <c r="E32" i="53"/>
  <c r="E24" i="53"/>
  <c r="E28" i="53"/>
  <c r="G20" i="53"/>
  <c r="E7" i="53" s="1"/>
  <c r="B19" i="20"/>
  <c r="B17" i="20"/>
  <c r="B15" i="20"/>
  <c r="E35" i="47"/>
  <c r="D22" i="18"/>
  <c r="D25" i="18" s="1"/>
  <c r="F24" i="47"/>
  <c r="H37" i="47" s="1"/>
  <c r="E24" i="47"/>
  <c r="G37" i="47" s="1"/>
  <c r="C24" i="47"/>
  <c r="E37" i="47" s="1"/>
  <c r="A7" i="47"/>
  <c r="A8" i="47" s="1"/>
  <c r="I7" i="47"/>
  <c r="D22" i="47"/>
  <c r="F35" i="47" s="1"/>
  <c r="E22" i="47"/>
  <c r="G35" i="47" s="1"/>
  <c r="I8" i="47"/>
  <c r="F23" i="17"/>
  <c r="F26" i="17" s="1"/>
  <c r="C21" i="47"/>
  <c r="C22" i="18"/>
  <c r="C25" i="18" s="1"/>
  <c r="E21" i="47"/>
  <c r="G34" i="47" s="1"/>
  <c r="F22" i="47"/>
  <c r="H35" i="47" s="1"/>
  <c r="G13" i="47"/>
  <c r="I6" i="47"/>
  <c r="D20" i="47"/>
  <c r="F33" i="47" s="1"/>
  <c r="I10" i="47"/>
  <c r="E26" i="53"/>
  <c r="E30" i="53"/>
  <c r="E22" i="53"/>
  <c r="C6" i="43"/>
  <c r="B6" i="43"/>
  <c r="B22" i="18"/>
  <c r="B25" i="18" s="1"/>
  <c r="B23" i="17"/>
  <c r="B26" i="17" s="1"/>
  <c r="AQ17" i="49"/>
  <c r="AG17" i="49"/>
  <c r="U17" i="49"/>
  <c r="V17" i="49"/>
  <c r="AR17" i="49"/>
  <c r="Z17" i="49"/>
  <c r="AD17" i="49"/>
  <c r="AP17" i="49"/>
  <c r="AL17" i="49"/>
  <c r="M14" i="53"/>
  <c r="G13" i="20"/>
  <c r="AB17" i="49"/>
  <c r="X17" i="49"/>
  <c r="AA17" i="49"/>
  <c r="W17" i="49"/>
  <c r="AC17" i="49"/>
  <c r="Y17" i="49"/>
  <c r="AE17" i="49"/>
  <c r="AN17" i="49"/>
  <c r="AS6" i="49"/>
  <c r="G15" i="20" s="1"/>
  <c r="N15" i="20" s="1"/>
  <c r="AF17" i="49"/>
  <c r="AM17" i="49"/>
  <c r="AI17" i="49"/>
  <c r="AS10" i="49"/>
  <c r="G19" i="20" s="1"/>
  <c r="N19" i="20" s="1"/>
  <c r="AO17" i="49"/>
  <c r="AK17" i="49"/>
  <c r="AS14" i="49"/>
  <c r="G23" i="20" s="1"/>
  <c r="N23" i="20" s="1"/>
  <c r="AS16" i="49"/>
  <c r="G25" i="20" s="1"/>
  <c r="N25" i="20" s="1"/>
  <c r="AS12" i="49"/>
  <c r="G21" i="20" s="1"/>
  <c r="N21" i="20" s="1"/>
  <c r="H45" i="26"/>
  <c r="H58" i="26" s="1"/>
  <c r="AJ17" i="49"/>
  <c r="AS8" i="49"/>
  <c r="G17" i="20" s="1"/>
  <c r="N17" i="20" s="1"/>
  <c r="AH17" i="49"/>
  <c r="B29" i="20" l="1"/>
  <c r="I13" i="47"/>
  <c r="C5" i="26" s="1"/>
  <c r="C12" i="26" s="1"/>
  <c r="C33" i="26" s="1"/>
  <c r="I47" i="47"/>
  <c r="J47" i="47" s="1"/>
  <c r="K47" i="47" s="1"/>
  <c r="M32" i="53"/>
  <c r="K32" i="53"/>
  <c r="G13" i="53" s="1"/>
  <c r="M26" i="53"/>
  <c r="K26" i="53"/>
  <c r="G10" i="53" s="1"/>
  <c r="M22" i="53"/>
  <c r="K22" i="53"/>
  <c r="G8" i="53" s="1"/>
  <c r="M30" i="53"/>
  <c r="K30" i="53"/>
  <c r="G12" i="53" s="1"/>
  <c r="M28" i="53"/>
  <c r="K28" i="53"/>
  <c r="G11" i="53" s="1"/>
  <c r="M24" i="53"/>
  <c r="K24" i="53"/>
  <c r="G9" i="53" s="1"/>
  <c r="I30" i="15"/>
  <c r="E31" i="15" s="1"/>
  <c r="I42" i="47"/>
  <c r="J42" i="47" s="1"/>
  <c r="K42" i="47" s="1"/>
  <c r="I40" i="47"/>
  <c r="J40" i="47" s="1"/>
  <c r="K40" i="47" s="1"/>
  <c r="I43" i="47"/>
  <c r="J43" i="47" s="1"/>
  <c r="K43" i="47" s="1"/>
  <c r="I44" i="47"/>
  <c r="J44" i="47" s="1"/>
  <c r="K44" i="47" s="1"/>
  <c r="I46" i="47"/>
  <c r="J46" i="47" s="1"/>
  <c r="K46" i="47" s="1"/>
  <c r="J33" i="47"/>
  <c r="K33" i="47" s="1"/>
  <c r="I41" i="47"/>
  <c r="J41" i="47" s="1"/>
  <c r="K41" i="47" s="1"/>
  <c r="G19" i="47"/>
  <c r="J32" i="47"/>
  <c r="K32" i="47" s="1"/>
  <c r="J36" i="47"/>
  <c r="K36" i="47" s="1"/>
  <c r="G23" i="47"/>
  <c r="B27" i="20"/>
  <c r="G48" i="47"/>
  <c r="I19" i="20" s="1"/>
  <c r="I45" i="47"/>
  <c r="J45" i="47" s="1"/>
  <c r="K45" i="47" s="1"/>
  <c r="J35" i="47"/>
  <c r="K35" i="47" s="1"/>
  <c r="C19" i="13"/>
  <c r="B8" i="13" s="1"/>
  <c r="C8" i="13" s="1"/>
  <c r="C15" i="20" s="1"/>
  <c r="C21" i="13"/>
  <c r="B9" i="13" s="1"/>
  <c r="C9" i="13" s="1"/>
  <c r="C17" i="20" s="1"/>
  <c r="G28" i="53"/>
  <c r="G24" i="53"/>
  <c r="G32" i="53"/>
  <c r="O7" i="53"/>
  <c r="C45" i="26" s="1"/>
  <c r="H48" i="47"/>
  <c r="I21" i="20" s="1"/>
  <c r="F48" i="47"/>
  <c r="I17" i="20" s="1"/>
  <c r="E33" i="53"/>
  <c r="B7" i="13"/>
  <c r="G30" i="53"/>
  <c r="C23" i="13"/>
  <c r="B10" i="13" s="1"/>
  <c r="C10" i="13" s="1"/>
  <c r="C25" i="13"/>
  <c r="C29" i="13"/>
  <c r="B13" i="13" s="1"/>
  <c r="C27" i="13"/>
  <c r="B12" i="13" s="1"/>
  <c r="G20" i="47"/>
  <c r="G22" i="47"/>
  <c r="G26" i="53"/>
  <c r="J37" i="47"/>
  <c r="K37" i="47" s="1"/>
  <c r="G24" i="47"/>
  <c r="G22" i="53"/>
  <c r="E34" i="47"/>
  <c r="G21" i="47"/>
  <c r="F28" i="17"/>
  <c r="C4" i="43" s="1"/>
  <c r="C5" i="43" s="1"/>
  <c r="D27" i="17"/>
  <c r="F27" i="17"/>
  <c r="C27" i="17"/>
  <c r="E27" i="17"/>
  <c r="B27" i="17"/>
  <c r="B26" i="18"/>
  <c r="C26" i="18"/>
  <c r="D26" i="18"/>
  <c r="F27" i="18"/>
  <c r="B4" i="43" s="1"/>
  <c r="B5" i="43" s="1"/>
  <c r="E26" i="18"/>
  <c r="F26" i="18"/>
  <c r="AS17" i="49"/>
  <c r="G27" i="20"/>
  <c r="N13" i="20"/>
  <c r="N27" i="20" s="1"/>
  <c r="E11" i="53" l="1"/>
  <c r="E12" i="53"/>
  <c r="E9" i="53"/>
  <c r="E13" i="53"/>
  <c r="E8" i="53"/>
  <c r="E10" i="53"/>
  <c r="G31" i="15"/>
  <c r="H31" i="15"/>
  <c r="D31" i="15"/>
  <c r="F31" i="15"/>
  <c r="B9" i="48"/>
  <c r="C9" i="48" s="1"/>
  <c r="J17" i="20" s="1"/>
  <c r="B8" i="51"/>
  <c r="C8" i="51" s="1"/>
  <c r="L15" i="20" s="1"/>
  <c r="H5" i="26"/>
  <c r="H12" i="26" s="1"/>
  <c r="E31" i="26" s="1"/>
  <c r="B9" i="51"/>
  <c r="C9" i="51" s="1"/>
  <c r="L17" i="20" s="1"/>
  <c r="I48" i="47"/>
  <c r="I13" i="20" s="1"/>
  <c r="B8" i="48"/>
  <c r="D8" i="48" s="1"/>
  <c r="K15" i="20" s="1"/>
  <c r="B13" i="48"/>
  <c r="B13" i="51"/>
  <c r="C13" i="51" s="1"/>
  <c r="L25" i="20" s="1"/>
  <c r="C13" i="13"/>
  <c r="C25" i="20" s="1"/>
  <c r="B11" i="48"/>
  <c r="B11" i="51"/>
  <c r="C11" i="51" s="1"/>
  <c r="L21" i="20" s="1"/>
  <c r="B11" i="13"/>
  <c r="C11" i="13" s="1"/>
  <c r="C21" i="20" s="1"/>
  <c r="B7" i="48"/>
  <c r="B7" i="51"/>
  <c r="C7" i="13"/>
  <c r="K14" i="53"/>
  <c r="J34" i="47"/>
  <c r="E48" i="47"/>
  <c r="I15" i="20" s="1"/>
  <c r="B10" i="51"/>
  <c r="C10" i="51" s="1"/>
  <c r="L19" i="20" s="1"/>
  <c r="B10" i="48"/>
  <c r="C19" i="20"/>
  <c r="C30" i="13"/>
  <c r="I14" i="53"/>
  <c r="A9" i="47"/>
  <c r="B12" i="48"/>
  <c r="B12" i="51"/>
  <c r="C12" i="51" s="1"/>
  <c r="L23" i="20" s="1"/>
  <c r="C12" i="13"/>
  <c r="C23" i="20" s="1"/>
  <c r="N29" i="20"/>
  <c r="G29" i="20"/>
  <c r="E45" i="26"/>
  <c r="D29" i="20" l="1"/>
  <c r="A10" i="47"/>
  <c r="A11" i="47"/>
  <c r="A12" i="47" s="1"/>
  <c r="O12" i="53"/>
  <c r="C55" i="26" s="1"/>
  <c r="E55" i="26" s="1"/>
  <c r="I55" i="26" s="1"/>
  <c r="D23" i="20" s="1"/>
  <c r="O10" i="53"/>
  <c r="C51" i="26" s="1"/>
  <c r="E51" i="26" s="1"/>
  <c r="O13" i="53"/>
  <c r="C57" i="26" s="1"/>
  <c r="E57" i="26" s="1"/>
  <c r="I57" i="26" s="1"/>
  <c r="J57" i="26" s="1"/>
  <c r="O11" i="53"/>
  <c r="C53" i="26" s="1"/>
  <c r="E53" i="26" s="1"/>
  <c r="I53" i="26" s="1"/>
  <c r="J53" i="26" s="1"/>
  <c r="G14" i="53"/>
  <c r="O8" i="53"/>
  <c r="O9" i="53"/>
  <c r="C49" i="26" s="1"/>
  <c r="E49" i="26" s="1"/>
  <c r="I49" i="26" s="1"/>
  <c r="J49" i="26" s="1"/>
  <c r="E14" i="53"/>
  <c r="D9" i="48"/>
  <c r="K17" i="20" s="1"/>
  <c r="C8" i="48"/>
  <c r="J15" i="20" s="1"/>
  <c r="I27" i="20"/>
  <c r="B14" i="13"/>
  <c r="C7" i="51"/>
  <c r="L13" i="20" s="1"/>
  <c r="B14" i="51"/>
  <c r="C13" i="48"/>
  <c r="J25" i="20" s="1"/>
  <c r="D13" i="48"/>
  <c r="K25" i="20" s="1"/>
  <c r="C11" i="48"/>
  <c r="J21" i="20" s="1"/>
  <c r="D11" i="48"/>
  <c r="K21" i="20" s="1"/>
  <c r="D7" i="48"/>
  <c r="B14" i="48"/>
  <c r="C7" i="48"/>
  <c r="J13" i="20" s="1"/>
  <c r="D10" i="48"/>
  <c r="K19" i="20" s="1"/>
  <c r="C10" i="48"/>
  <c r="J19" i="20" s="1"/>
  <c r="C12" i="48"/>
  <c r="J23" i="20" s="1"/>
  <c r="D12" i="48"/>
  <c r="K23" i="20" s="1"/>
  <c r="K34" i="47"/>
  <c r="K48" i="47" s="1"/>
  <c r="J48" i="47"/>
  <c r="I29" i="20" s="1"/>
  <c r="C14" i="13"/>
  <c r="C13" i="20"/>
  <c r="C27" i="20" s="1"/>
  <c r="I45" i="26"/>
  <c r="E32" i="26" l="1"/>
  <c r="E33" i="26" s="1"/>
  <c r="I51" i="26"/>
  <c r="D19" i="20" s="1"/>
  <c r="O14" i="53"/>
  <c r="D25" i="20"/>
  <c r="J55" i="26"/>
  <c r="K55" i="26" s="1"/>
  <c r="L55" i="26" s="1"/>
  <c r="D21" i="20"/>
  <c r="K53" i="26"/>
  <c r="L53" i="26" s="1"/>
  <c r="K49" i="26"/>
  <c r="L49" i="26" s="1"/>
  <c r="D17" i="20"/>
  <c r="C47" i="26"/>
  <c r="E47" i="26" s="1"/>
  <c r="E58" i="26" s="1"/>
  <c r="I59" i="26" s="1"/>
  <c r="K57" i="26"/>
  <c r="L57" i="26" s="1"/>
  <c r="J45" i="26"/>
  <c r="K13" i="20"/>
  <c r="K27" i="20" s="1"/>
  <c r="D14" i="48"/>
  <c r="K29" i="20" s="1"/>
  <c r="C14" i="51"/>
  <c r="L29" i="20" s="1"/>
  <c r="C14" i="48"/>
  <c r="J29" i="20" s="1"/>
  <c r="J27" i="20"/>
  <c r="C29" i="20"/>
  <c r="D13" i="20"/>
  <c r="J51" i="26" l="1"/>
  <c r="K51" i="26" s="1"/>
  <c r="L51" i="26" s="1"/>
  <c r="E21" i="20"/>
  <c r="E17" i="20"/>
  <c r="F17" i="20" s="1"/>
  <c r="H17" i="20" s="1"/>
  <c r="C58" i="26"/>
  <c r="K45" i="26"/>
  <c r="E13" i="20" s="1"/>
  <c r="E23" i="20"/>
  <c r="F23" i="20" s="1"/>
  <c r="E25" i="20"/>
  <c r="F25" i="20" s="1"/>
  <c r="I47" i="26"/>
  <c r="I58" i="26" s="1"/>
  <c r="F21" i="20" l="1"/>
  <c r="M21" i="20" s="1"/>
  <c r="O21" i="20" s="1"/>
  <c r="E19" i="20"/>
  <c r="F19" i="20" s="1"/>
  <c r="M19" i="20" s="1"/>
  <c r="O19" i="20" s="1"/>
  <c r="M17" i="20"/>
  <c r="O17" i="20" s="1"/>
  <c r="L45" i="26"/>
  <c r="H23" i="20"/>
  <c r="M23" i="20"/>
  <c r="O23" i="20" s="1"/>
  <c r="H25" i="20"/>
  <c r="M25" i="20"/>
  <c r="O25" i="20" s="1"/>
  <c r="J47" i="26"/>
  <c r="J58" i="26" s="1"/>
  <c r="L27" i="20"/>
  <c r="D15" i="20"/>
  <c r="D27" i="20" s="1"/>
  <c r="H21" i="20" l="1"/>
  <c r="H19" i="20"/>
  <c r="F13" i="20"/>
  <c r="C32" i="20" s="1"/>
  <c r="K47" i="26"/>
  <c r="K58" i="26" s="1"/>
  <c r="F29" i="20" s="1"/>
  <c r="H13" i="20" l="1"/>
  <c r="P32" i="20"/>
  <c r="M13" i="20"/>
  <c r="O13" i="20" s="1"/>
  <c r="L47" i="26"/>
  <c r="L58" i="26" s="1"/>
  <c r="L59" i="26"/>
  <c r="E15" i="20"/>
  <c r="E27" i="20" s="1"/>
  <c r="M29" i="20" l="1"/>
  <c r="E29" i="20"/>
  <c r="F15" i="20"/>
  <c r="F27" i="20" l="1"/>
  <c r="C33" i="20"/>
  <c r="P33" i="20" s="1"/>
  <c r="M15" i="20"/>
  <c r="O15" i="20" s="1"/>
  <c r="H15" i="20"/>
  <c r="M27" i="20" l="1"/>
  <c r="T17" i="49" l="1"/>
  <c r="S17" i="49"/>
  <c r="P17" i="49" l="1"/>
  <c r="L17" i="49"/>
  <c r="N17" i="49"/>
  <c r="J17" i="49"/>
  <c r="M17" i="49"/>
  <c r="Q17" i="49" l="1"/>
  <c r="O17" i="49"/>
  <c r="R17" i="49"/>
  <c r="K17" i="49"/>
  <c r="G17" i="49"/>
  <c r="I17" i="49"/>
  <c r="H17" i="49" l="1"/>
</calcChain>
</file>

<file path=xl/sharedStrings.xml><?xml version="1.0" encoding="utf-8"?>
<sst xmlns="http://schemas.openxmlformats.org/spreadsheetml/2006/main" count="618" uniqueCount="321">
  <si>
    <t xml:space="preserve">Docket No. </t>
  </si>
  <si>
    <t>Schedules A - I</t>
  </si>
  <si>
    <t>Schedule</t>
  </si>
  <si>
    <t>Description</t>
  </si>
  <si>
    <t>Schedule A</t>
  </si>
  <si>
    <t>Schedule B</t>
  </si>
  <si>
    <t>Schedule C</t>
  </si>
  <si>
    <t>Schedule D</t>
  </si>
  <si>
    <t>Schedule E</t>
  </si>
  <si>
    <t>Schedule F</t>
  </si>
  <si>
    <t>Schedule G PG1-PG4</t>
  </si>
  <si>
    <t>Rider EECRF Billing Determinants (includes opt-out customers removed from the commercial class)</t>
  </si>
  <si>
    <t>Schedule H PG1, PG2</t>
  </si>
  <si>
    <t>Calculation of Over/Under Amounts for Over/Under Recovery of Energy Efficiency Costs and Allocation to Rate Classes</t>
  </si>
  <si>
    <t>Schedule I</t>
  </si>
  <si>
    <t>Schedule C - Workpaper 1</t>
  </si>
  <si>
    <t>Secondary &lt; 10 kVA</t>
  </si>
  <si>
    <t>Secondary &gt; 10 kVA</t>
  </si>
  <si>
    <t>Primary</t>
  </si>
  <si>
    <t>Transmission</t>
  </si>
  <si>
    <t>kW</t>
  </si>
  <si>
    <t>Total kWh</t>
  </si>
  <si>
    <t>kWh</t>
  </si>
  <si>
    <t>%</t>
  </si>
  <si>
    <t>Large Commercial Customers:</t>
  </si>
  <si>
    <t>Commercial Standard Offer Program (SOP)</t>
  </si>
  <si>
    <t>Commercial MTP (SCORE,  Healthcare , Data Center)</t>
  </si>
  <si>
    <t>Commercial Load Management (SOP)</t>
  </si>
  <si>
    <t>Retro-Commissioning MTP</t>
  </si>
  <si>
    <t>Residential and Small Commercial Customers:</t>
  </si>
  <si>
    <t>Hard-to-Reach Customers:</t>
  </si>
  <si>
    <t>Hard-to-Reach SOP</t>
  </si>
  <si>
    <t>Multi-Family MTP (HTR)</t>
  </si>
  <si>
    <t>Targeted Low Income MTP (Agencies in Action)</t>
  </si>
  <si>
    <t>RESIDENTIAL</t>
  </si>
  <si>
    <t>SECONDARY &lt; 10 kVA</t>
  </si>
  <si>
    <t>SECONDARY &gt; 10 kVA</t>
  </si>
  <si>
    <t>PRIMARY VOLTAGE</t>
  </si>
  <si>
    <t>TRANSMISSION VOLTAGE</t>
  </si>
  <si>
    <t>Large Commercial</t>
  </si>
  <si>
    <t>Multi-Family MTP HTR</t>
  </si>
  <si>
    <t>TOTALS</t>
  </si>
  <si>
    <t>kWh Sum:</t>
  </si>
  <si>
    <t>Source: Schedule C WP1</t>
  </si>
  <si>
    <t xml:space="preserve">PRIMARY </t>
  </si>
  <si>
    <t>TRANSMISSION</t>
  </si>
  <si>
    <t>TOTAL</t>
  </si>
  <si>
    <t>Sum kW:</t>
  </si>
  <si>
    <t xml:space="preserve">Schedule E </t>
  </si>
  <si>
    <t>Performance</t>
  </si>
  <si>
    <t>Customer Class</t>
  </si>
  <si>
    <t>Bonus</t>
  </si>
  <si>
    <t>EE Expenditures</t>
  </si>
  <si>
    <t>Residential</t>
  </si>
  <si>
    <t>Secondary &lt;=10 kVA</t>
  </si>
  <si>
    <t>Transmission Non-Profit Governmental</t>
  </si>
  <si>
    <t>Transmission - Industrial</t>
  </si>
  <si>
    <t>Lighting</t>
  </si>
  <si>
    <t>Total</t>
  </si>
  <si>
    <t xml:space="preserve"> </t>
  </si>
  <si>
    <t>Class</t>
  </si>
  <si>
    <t xml:space="preserve">% of Total </t>
  </si>
  <si>
    <t>Secondary &lt;= 10 kVA</t>
  </si>
  <si>
    <t>CENTERPOINT ENERGY HOUSTON ELECTRIC, LLC</t>
  </si>
  <si>
    <t>Schedule E - Workpaper 1</t>
  </si>
  <si>
    <t xml:space="preserve">        Reported/Verified Total (including HTR, measures with 10yr EUL, and measures with EULs &lt; or &gt; 10 years)</t>
  </si>
  <si>
    <t xml:space="preserve">       Reported/Verified Hard-to-Reach</t>
  </si>
  <si>
    <t>Avoided Cost</t>
  </si>
  <si>
    <t>per kW</t>
  </si>
  <si>
    <t>per kWh</t>
  </si>
  <si>
    <t>Inflation Rate</t>
  </si>
  <si>
    <t>Discount Rate</t>
  </si>
  <si>
    <r>
      <t xml:space="preserve">Total Avoided Cost </t>
    </r>
    <r>
      <rPr>
        <sz val="10"/>
        <rFont val="Times New Roman"/>
        <family val="1"/>
      </rPr>
      <t>(see avoided cost savings table)</t>
    </r>
  </si>
  <si>
    <t>Net Benefits = Total Avoided Cost - Total Program Costs</t>
  </si>
  <si>
    <t>Net Benefits</t>
  </si>
  <si>
    <t>Bonus based on 10% of Net Benefits</t>
  </si>
  <si>
    <t xml:space="preserve">Schedule A </t>
  </si>
  <si>
    <t>Calculation of Rider EECRF (Energy Efficiency Cost Recovery Factor)</t>
  </si>
  <si>
    <t>Preliminary</t>
  </si>
  <si>
    <t xml:space="preserve">Efficiency </t>
  </si>
  <si>
    <t>Rider EECRF</t>
  </si>
  <si>
    <t>Billing</t>
  </si>
  <si>
    <t>EM&amp;V</t>
  </si>
  <si>
    <t>CEHE Rate</t>
  </si>
  <si>
    <t>Muni. Rate</t>
  </si>
  <si>
    <t xml:space="preserve">Administrative </t>
  </si>
  <si>
    <t xml:space="preserve">Total </t>
  </si>
  <si>
    <t>Costs</t>
  </si>
  <si>
    <t>of Program Costs</t>
  </si>
  <si>
    <t>Interest</t>
  </si>
  <si>
    <t>Recovery</t>
  </si>
  <si>
    <t>Determinants</t>
  </si>
  <si>
    <t>Charges</t>
  </si>
  <si>
    <t>Case Expenses</t>
  </si>
  <si>
    <t>Case Exp.</t>
  </si>
  <si>
    <t xml:space="preserve">Expense </t>
  </si>
  <si>
    <t>Charges Effective</t>
  </si>
  <si>
    <r>
      <t>and Revenue</t>
    </r>
    <r>
      <rPr>
        <vertAlign val="superscript"/>
        <sz val="10"/>
        <rFont val="Times New Roman"/>
        <family val="1"/>
      </rPr>
      <t xml:space="preserve"> </t>
    </r>
  </si>
  <si>
    <t xml:space="preserve">Adjustments 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</si>
  <si>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</si>
  <si>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</si>
  <si>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</si>
  <si>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</si>
  <si>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</si>
  <si>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</si>
  <si>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</si>
  <si>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</si>
  <si>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</si>
  <si>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</si>
  <si>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</si>
  <si>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</si>
  <si>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(13)</t>
  </si>
  <si>
    <t>(14)</t>
  </si>
  <si>
    <t>(1) + (2) + (3) + (4)</t>
  </si>
  <si>
    <t>(5) / (6)</t>
  </si>
  <si>
    <t>(5) + (8) + (9) + (10) + (11)</t>
  </si>
  <si>
    <t>(12) / (13)</t>
  </si>
  <si>
    <t>Secondary &gt;10 kVA</t>
  </si>
  <si>
    <t>Primary Service</t>
  </si>
  <si>
    <t>Transmission Services</t>
  </si>
  <si>
    <t>Check:</t>
  </si>
  <si>
    <t>Charge per kWh (includes Rate Case Exp. &amp; Admin. Adjust.)</t>
  </si>
  <si>
    <t xml:space="preserve">2014 Cost Caps per kWh (includes 2.12% CPI) </t>
  </si>
  <si>
    <t>2015 Cost Caps per kWh (includes 1.56% CPI)</t>
  </si>
  <si>
    <t>2016 Cost Caps per kWh (includes 1.69% CPI)</t>
  </si>
  <si>
    <t>2017 Cost Caps per kWh (does not include
-.18% CPI)</t>
  </si>
  <si>
    <t>2018 Cost Caps per kWh (includes 1.11% CPI)</t>
  </si>
  <si>
    <t>2019 Cost Caps per kWh (includes 2.05% CPI)</t>
  </si>
  <si>
    <t>2020 Cost Caps per kWh (includes 2.22% CPI)</t>
  </si>
  <si>
    <t>2021 Cost Caps per kWh (includes 1.45% CPI)</t>
  </si>
  <si>
    <t>Commercial</t>
  </si>
  <si>
    <t>Schedule F - Page 2</t>
  </si>
  <si>
    <t xml:space="preserve">CEHE Rate Case </t>
  </si>
  <si>
    <t xml:space="preserve">Muni. Rate Case </t>
  </si>
  <si>
    <t>Expenses</t>
  </si>
  <si>
    <t>Total Commercial Programs</t>
  </si>
  <si>
    <t xml:space="preserve">Residential </t>
  </si>
  <si>
    <t>Total All Programs</t>
  </si>
  <si>
    <t>Residential Programs</t>
  </si>
  <si>
    <t>R&amp;D</t>
  </si>
  <si>
    <t>Total by Rate Class</t>
  </si>
  <si>
    <t>Check</t>
  </si>
  <si>
    <t>Residential &amp; Hard to Reach</t>
  </si>
  <si>
    <t>Program</t>
  </si>
  <si>
    <t>Sector</t>
  </si>
  <si>
    <t>Nonresidential</t>
  </si>
  <si>
    <t>Hard-to-Reach</t>
  </si>
  <si>
    <t>Program Amount:</t>
  </si>
  <si>
    <t>SECONDARY 
&lt; 10 kVA</t>
  </si>
  <si>
    <t>SECONDARY 
&gt; 10 kVA</t>
  </si>
  <si>
    <t>Commercial:</t>
  </si>
  <si>
    <t>Residential:</t>
  </si>
  <si>
    <t>Hard-to-Reach:</t>
  </si>
  <si>
    <t>Schedule F - Page 3</t>
  </si>
  <si>
    <t>Administrative Expense</t>
  </si>
  <si>
    <t>Rate Class</t>
  </si>
  <si>
    <r>
      <t>Adjustments</t>
    </r>
    <r>
      <rPr>
        <vertAlign val="subscript"/>
        <sz val="10"/>
        <rFont val="Times New Roman"/>
        <family val="1"/>
      </rPr>
      <t xml:space="preserve"> </t>
    </r>
  </si>
  <si>
    <t>Schedule G Page 1</t>
  </si>
  <si>
    <t>Schedule G Page 2</t>
  </si>
  <si>
    <t>Schedule G Page 3</t>
  </si>
  <si>
    <t>Schedule G Page 4</t>
  </si>
  <si>
    <t>Forecast</t>
  </si>
  <si>
    <t>Tariff Alloc Factor (38339)</t>
  </si>
  <si>
    <t>Alloc Factor</t>
  </si>
  <si>
    <t>Residential Service</t>
  </si>
  <si>
    <t>KWH</t>
  </si>
  <si>
    <t>Secondary Service Less Than or Equal to 10 kVA</t>
  </si>
  <si>
    <t>Secondary Service Greater Than 10 kVA</t>
  </si>
  <si>
    <t>% of Class</t>
  </si>
  <si>
    <t>Transmission Non-Profit/Governmental</t>
  </si>
  <si>
    <t>Transmission Service</t>
  </si>
  <si>
    <t>Lighting Services</t>
  </si>
  <si>
    <t>Schedule H Page 1</t>
  </si>
  <si>
    <t>Revenue Requirement</t>
  </si>
  <si>
    <t>Actual</t>
  </si>
  <si>
    <t>Approved EECRF</t>
  </si>
  <si>
    <t>Source</t>
  </si>
  <si>
    <t xml:space="preserve">Negative value represents </t>
  </si>
  <si>
    <t>Revenue</t>
  </si>
  <si>
    <t>"approved but not spent."</t>
  </si>
  <si>
    <t>EECRF</t>
  </si>
  <si>
    <t>January</t>
  </si>
  <si>
    <t>February</t>
  </si>
  <si>
    <t>" " "</t>
  </si>
  <si>
    <t xml:space="preserve">March 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</si>
  <si>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</si>
  <si>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</si>
  <si>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</si>
  <si>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</si>
  <si>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</si>
  <si>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</si>
  <si>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</si>
  <si>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</si>
  <si>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</si>
  <si>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Total EECRF</t>
  </si>
  <si>
    <t>Total of above</t>
  </si>
  <si>
    <t>EECRF Over/(Under):</t>
  </si>
  <si>
    <t>Positive value represents over-collection</t>
  </si>
  <si>
    <t>`</t>
  </si>
  <si>
    <t>Schedule H Page 2</t>
  </si>
  <si>
    <t>Interest Calculation</t>
  </si>
  <si>
    <t>True-Up</t>
  </si>
  <si>
    <t>Net True-Up</t>
  </si>
  <si>
    <t>chk</t>
  </si>
  <si>
    <t xml:space="preserve"> Actual Exp.</t>
  </si>
  <si>
    <t xml:space="preserve"> Bonus</t>
  </si>
  <si>
    <t>Rate Case Exp.</t>
  </si>
  <si>
    <t>EM&amp;V Costs</t>
  </si>
  <si>
    <t>(Over)/Under</t>
  </si>
  <si>
    <t>Per/Class</t>
  </si>
  <si>
    <t>Sec&lt; 10</t>
  </si>
  <si>
    <t>Sec &gt;10</t>
  </si>
  <si>
    <t>Trans. Non-Profit</t>
  </si>
  <si>
    <t>Trans. Indus.</t>
  </si>
  <si>
    <t>Totals</t>
  </si>
  <si>
    <t>Transmission Non-Profit/ Govt.</t>
  </si>
  <si>
    <t xml:space="preserve">Commercial Standard Offer Program </t>
  </si>
  <si>
    <t>Residential &amp; Small Commercial Standard Offer Program</t>
  </si>
  <si>
    <t>Multi-Family MTP Market Rate</t>
  </si>
  <si>
    <t>Midstream MTP (HVAC and Pool Pump Distributor)</t>
  </si>
  <si>
    <t>Residential Load Management Standard Offer Program</t>
  </si>
  <si>
    <t>CenterPoint Energy High Efficiency Home MTP</t>
  </si>
  <si>
    <t>Hard-to-Reach Standard Offer Program</t>
  </si>
  <si>
    <t>Multi-Family MTP Hard-to-Reach</t>
  </si>
  <si>
    <t>2022 Cost Caps per kWh (includes .96% CPI)</t>
  </si>
  <si>
    <t>Over Recovery Int</t>
  </si>
  <si>
    <t xml:space="preserve">"Under-collection" </t>
  </si>
  <si>
    <t>Over-Expenditures - "Approved but not spent"</t>
  </si>
  <si>
    <t>Under-collection from approved revenue.</t>
  </si>
  <si>
    <t>(Over)/Under-recovery</t>
  </si>
  <si>
    <t>(Over)/Under-Recovery</t>
  </si>
  <si>
    <t>2023 Cost Caps per kWh (includes 5.08% CPI)</t>
  </si>
  <si>
    <t>Commercial MTP (SCORE,  Healthcare, Data Center)</t>
  </si>
  <si>
    <t>Commercial Load Management Standard Offer Program</t>
  </si>
  <si>
    <t>Commercial High Efficiency Foodservice MTP</t>
  </si>
  <si>
    <t>Research and Development</t>
  </si>
  <si>
    <t>*includes the additional revenues from CERP</t>
  </si>
  <si>
    <t>2024 Cost Caps per kWh (includes 8.58% CPI)</t>
  </si>
  <si>
    <t>Winter Load Management Pilot Program</t>
  </si>
  <si>
    <t>Retail Products and Services Commercial MTP</t>
  </si>
  <si>
    <t>Retail Products and Services Residential MTP</t>
  </si>
  <si>
    <t>2025 Energy</t>
  </si>
  <si>
    <t>2025 - 2026</t>
  </si>
  <si>
    <t>March 1, 2025</t>
  </si>
  <si>
    <t>Effective March 2025 - February 2026 Billing Months</t>
  </si>
  <si>
    <t>2023 Actual Expenditures</t>
  </si>
  <si>
    <t>2021 &amp; 2022</t>
  </si>
  <si>
    <t>2021 Actual Energy Efficiency Expenditures</t>
  </si>
  <si>
    <t>2021 Performance Bonus</t>
  </si>
  <si>
    <t>2021 CEHE Rate Case Expenses</t>
  </si>
  <si>
    <t>2021 Admin. Exp. Adj.</t>
  </si>
  <si>
    <t>* Costs for Evaluation, Measurement and Verification of 2022 Program Year Paid in 2023</t>
  </si>
  <si>
    <t>2023 EECRF Estimated Over/Under Calculation and Allocation to Rate Classes</t>
  </si>
  <si>
    <t>CEHE for 2023 Actual; 2023 Budget from EECRF filing</t>
  </si>
  <si>
    <t xml:space="preserve">2023 Program Costs </t>
  </si>
  <si>
    <t>2021 Bonus:</t>
  </si>
  <si>
    <t>2021 Under Recovery:</t>
  </si>
  <si>
    <t>2021 &amp; 2022 Over Recovery Int:</t>
  </si>
  <si>
    <t>2023 EM&amp;V Costs</t>
  </si>
  <si>
    <t>2021 Rate Case Expenses</t>
  </si>
  <si>
    <t>2023 Settlement Adjust.</t>
  </si>
  <si>
    <t>CenterPoint Energy Revenue Statistics for 2023</t>
  </si>
  <si>
    <t>Total Over-recovery to be returned through 2025 EECRF</t>
  </si>
  <si>
    <t>Total 2023 Revenue:</t>
  </si>
  <si>
    <t>from actual 2023 expenditures and revenues.</t>
  </si>
  <si>
    <t>Allocation of 2023 Over/(Under) Calculation to Rate Classes</t>
  </si>
  <si>
    <t>2023 Over/(Under)-Expenditure Class Calculation</t>
  </si>
  <si>
    <t>2023 Over/(Under)-Collection Class Calculation</t>
  </si>
  <si>
    <t>2023 Actual Energy Efficiency Expenditures (includes bonus, EM&amp;V, over/under recovery, historical admin. adj., and rate case exp.)
(1)</t>
  </si>
  <si>
    <t>2023 Budgeted Energy Efficiency Costs (includes bonus, EM&amp;V, over/ under recovery, historical admin. adj., settlement adj. and rate case exp.)
(2)</t>
  </si>
  <si>
    <t>2023 (Over)/Under Expenditure      
(3) = (1)-(2)</t>
  </si>
  <si>
    <t>Approved 2023 EECRF Total Revenue Requirement Amount
(4)</t>
  </si>
  <si>
    <t>2023 EECRF Actual Recovery Amount          (5)*</t>
  </si>
  <si>
    <t>2023 EECRF Over / (Under) Collection of Revenue 
(6) = (5) - (4)</t>
  </si>
  <si>
    <t>2023 Over/ (Under) Recovery 
(7) = -(3) + (6)</t>
  </si>
  <si>
    <r>
      <t xml:space="preserve">2023 Over/(Under) Recovery
</t>
    </r>
    <r>
      <rPr>
        <i/>
        <sz val="11"/>
        <color theme="1"/>
        <rFont val="Calibri"/>
        <family val="2"/>
        <scheme val="minor"/>
      </rPr>
      <t>with 2023 &amp; 2024 Interest                              (9)</t>
    </r>
  </si>
  <si>
    <r>
      <t xml:space="preserve">2023 Over/(Under) Recovery 
</t>
    </r>
    <r>
      <rPr>
        <i/>
        <sz val="11"/>
        <color theme="1"/>
        <rFont val="Calibri"/>
        <family val="2"/>
        <scheme val="minor"/>
      </rPr>
      <t>with 2023 Interest                   (8)</t>
    </r>
  </si>
  <si>
    <t>Net 2023 Over/ (Under) Recovery 
(10) = (7) + (8) + (9)</t>
  </si>
  <si>
    <t>Ties to 2024 EEPR Section XIV.</t>
  </si>
  <si>
    <t>Actuals through Mar 2024. Forecast for remainder of 2024 and 2025-2026 from the 2024-33 Business Plan</t>
  </si>
  <si>
    <t>Calculation of 2023 Administrative Expense Adjustments (By Rate Class)</t>
  </si>
  <si>
    <t>% of 2023 Actual</t>
  </si>
  <si>
    <t>2023 Actual Commercial Expenditures By Rate Class Per Program - CENTERPOINT ENERGY HOUSTON ELECTRIC, LLC</t>
  </si>
  <si>
    <t>Total 2023</t>
  </si>
  <si>
    <t>Allocation Per Tetra Tech, EM&amp;V Costs 2024</t>
  </si>
  <si>
    <r>
      <t>Calculation of 2023</t>
    </r>
    <r>
      <rPr>
        <vertAlign val="superscript"/>
        <sz val="10"/>
        <rFont val="Times New Roman"/>
        <family val="1"/>
      </rPr>
      <t xml:space="preserve"> </t>
    </r>
    <r>
      <rPr>
        <sz val="10"/>
        <rFont val="Times New Roman"/>
        <family val="1"/>
      </rPr>
      <t>Rate Case Expenses (By Rate Class)</t>
    </r>
  </si>
  <si>
    <t>2023 Program Goals</t>
  </si>
  <si>
    <t>2023 Program Savings</t>
  </si>
  <si>
    <t>2023 Program Costs*</t>
  </si>
  <si>
    <t>Calculation of 2023 Performance Bonus (By Rate Class)</t>
  </si>
  <si>
    <t>2023 Actual Energy Efficiency Expenditures</t>
  </si>
  <si>
    <t>2023 kW Savings - CENTERPOINT ENERGY HOUSTON ELECTRIC, LLC</t>
  </si>
  <si>
    <t>2023 kW Savings</t>
  </si>
  <si>
    <t>2023 kW Savings - ALL PROGRAMS</t>
  </si>
  <si>
    <t>2023 Savings and Breakout by Commercial Class - CENTERPOINT ENERGY HOUSTON ELECTRIC, LLC</t>
  </si>
  <si>
    <t>Source: 2024 EEPR and EECRF Data Tables</t>
  </si>
  <si>
    <t>2023 kWh Savings - CENTERPOINT ENERGY HOUSTON ELECTRIC, LLC</t>
  </si>
  <si>
    <t>2023 kWh Savings</t>
  </si>
  <si>
    <t>2023 kWh Savings - ALL PROGRAMS</t>
  </si>
  <si>
    <t>2025 Energy Efficiency Program Costs - CENTERPOINT ENERGY HOUSTON ELECTRIC, LLC</t>
  </si>
  <si>
    <t>2025 EE Costs per Program for EECRF</t>
  </si>
  <si>
    <t>Breakout of Planned 2025 Program Expenditures:</t>
  </si>
  <si>
    <t>2025 Budget</t>
  </si>
  <si>
    <t>Calculation of 2025 Rider EECRF</t>
  </si>
  <si>
    <t>2025 Energy Efficiency Program Costs</t>
  </si>
  <si>
    <t>Schedule C WP1: 2023 kW and kWh savings breakout</t>
  </si>
  <si>
    <t>Schedule E WP1: Calculation of Performance Bonus based on 2023 Performance</t>
  </si>
  <si>
    <t>Calculation of 2025 EM&amp;V Costs (By Rate Class)</t>
  </si>
  <si>
    <t>Schedule F PG2: Calculation of 2023 Rate Case Expenses (By Rate Class)</t>
  </si>
  <si>
    <t>Schedule F PG3: Calculation of 2023 Administrative Expense Adjustments (By Rate Class)</t>
  </si>
  <si>
    <t>2023 Actual Expenditures (By Rate Class)</t>
  </si>
  <si>
    <t>CenterPoint Energy Houston Electric March 2025 Annual EECRF Filing</t>
  </si>
  <si>
    <t>* Billing Determinants include the reduction in energy demand of 56 commercial customers that qualified under the opt-out provision in the amended energy efficiency rules.</t>
  </si>
  <si>
    <t>2022 EM&amp;V Costs spent of $520,700*</t>
  </si>
  <si>
    <t>2025 Cost Caps per kWh (includes 4.49% CPI)</t>
  </si>
  <si>
    <t>Solar Program</t>
  </si>
  <si>
    <t>REP Thermostat Pilot</t>
  </si>
  <si>
    <t>2025 TOTAL - ALL PROGRAMS</t>
  </si>
  <si>
    <t>Settlement Attachment C</t>
  </si>
  <si>
    <t>Source: Project No. 56003, EEPR 2024</t>
  </si>
  <si>
    <t xml:space="preserve">*Program costs include 2023 bonus recovery of $23,156,483 achieved for Program Year 2021 performance.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</si>
</sst>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6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&quot;$&quot;* #,##0_);_(&quot;$&quot;* \(#,##0\);_(&quot;$&quot;* &quot;-&quot;??_);_(@_)"/>
    <numFmt numFmtId="165" formatCode="0.0000%"/>
    <numFmt numFmtId="166" formatCode="0_);\(0\)"/>
    <numFmt numFmtId="167" formatCode="[$-1010409]#,##0;\-#,##0"/>
    <numFmt numFmtId="168" formatCode="&quot;$&quot;#,##0.000000_);\(&quot;$&quot;#,##0.000000\)"/>
    <numFmt numFmtId="169" formatCode="&quot;$&quot;#,##0"/>
    <numFmt numFmtId="170" formatCode="0.0%"/>
    <numFmt numFmtId="171" formatCode="&quot;$&quot;#,##0.00"/>
    <numFmt numFmtId="172" formatCode="&quot;$&quot;#,##0.0000_);\(&quot;$&quot;#,##0.0000\)"/>
    <numFmt numFmtId="173" formatCode="_(&quot;$&quot;* #,##0.00_);_(&quot;$&quot;* \(#,##0.00\);_(&quot;$&quot;* &quot;-&quot;_);_(@_)"/>
    <numFmt numFmtId="174" formatCode="_(&quot;$&quot;* #,##0.000000_);_(&quot;$&quot;* \(#,##0.000000\);_(&quot;$&quot;* &quot;-&quot;??_);_(@_)"/>
    <numFmt numFmtId="175" formatCode="&quot;$&quot;#,##0.000000"/>
    <numFmt numFmtId="176" formatCode="[$-409]mmm\-yy;@"/>
    <numFmt numFmtId="177" formatCode="_(&quot;$&quot;* #,##0.0_);_(&quot;$&quot;* \(#,##0.0\);_(&quot;$&quot;* &quot;-&quot;??_);_(@_)"/>
    <numFmt numFmtId="178" formatCode="&quot;$&quot;#,##0.00000"/>
    <numFmt numFmtId="179" formatCode="_(* #,##0_);_(* \(#,##0\);_(* &quot;-&quot;??_);_(@_)"/>
    <numFmt numFmtId="180" formatCode="_(&quot;$&quot;* #,##0.0_);_(&quot;$&quot;* \(#,##0.0\);_(&quot;$&quot;* &quot;-&quot;_);_(@_)"/>
    <numFmt numFmtId="181" formatCode="&quot;$&quot;#,##0.000"/>
  </numFmts>
  <fonts count="6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6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sz val="10"/>
      <color rgb="FFFF0000"/>
      <name val="Times New Roman"/>
      <family val="1"/>
    </font>
    <font>
      <sz val="12"/>
      <name val="Arial MT"/>
    </font>
    <font>
      <sz val="12"/>
      <name val="Calibri"/>
      <family val="2"/>
    </font>
    <font>
      <sz val="10"/>
      <name val="MS Sans Serif"/>
      <family val="2"/>
    </font>
    <font>
      <b/>
      <sz val="10"/>
      <name val="MS Sans Serif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2"/>
      <name val="Times New Roman"/>
      <family val="1"/>
    </font>
    <font>
      <sz val="18"/>
      <name val="Times New Roman"/>
      <family val="1"/>
    </font>
    <font>
      <sz val="18"/>
      <name val="Arial"/>
      <family val="2"/>
    </font>
    <font>
      <sz val="11"/>
      <name val="Arial"/>
      <family val="2"/>
    </font>
    <font>
      <sz val="10"/>
      <color indexed="8"/>
      <name val="Times New Roman"/>
      <family val="1"/>
    </font>
    <font>
      <u/>
      <sz val="10"/>
      <color theme="1"/>
      <name val="Times New Roman"/>
      <family val="1"/>
    </font>
    <font>
      <b/>
      <u/>
      <sz val="10"/>
      <name val="Times New Roman"/>
      <family val="1"/>
    </font>
    <font>
      <i/>
      <sz val="10"/>
      <name val="Times New Roman"/>
      <family val="1"/>
    </font>
    <font>
      <b/>
      <sz val="10"/>
      <color theme="1"/>
      <name val="Arial"/>
      <family val="2"/>
    </font>
    <font>
      <sz val="11"/>
      <color theme="1"/>
      <name val="Times New Roman"/>
      <family val="1"/>
    </font>
    <font>
      <u/>
      <sz val="11"/>
      <name val="Arial"/>
      <family val="2"/>
    </font>
    <font>
      <u/>
      <sz val="10"/>
      <name val="Times New Roman"/>
      <family val="1"/>
    </font>
    <font>
      <b/>
      <sz val="10"/>
      <color theme="1"/>
      <name val="Times New Roman"/>
      <family val="1"/>
    </font>
    <font>
      <i/>
      <sz val="9"/>
      <name val="Arial"/>
      <family val="2"/>
    </font>
    <font>
      <sz val="9"/>
      <name val="Times New Roman"/>
      <family val="1"/>
    </font>
    <font>
      <vertAlign val="superscript"/>
      <sz val="10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  <font>
      <i/>
      <sz val="10"/>
      <color theme="1"/>
      <name val="Calibri"/>
      <family val="2"/>
      <scheme val="minor"/>
    </font>
    <font>
      <sz val="11"/>
      <name val="Times New Roman"/>
      <family val="1"/>
    </font>
    <font>
      <b/>
      <sz val="12"/>
      <color theme="1"/>
      <name val="Arial"/>
      <family val="2"/>
    </font>
    <font>
      <sz val="10"/>
      <color rgb="FF00B050"/>
      <name val="Arial"/>
      <family val="2"/>
    </font>
    <font>
      <sz val="12"/>
      <color rgb="FF000000"/>
      <name val="Arial"/>
      <family val="2"/>
    </font>
    <font>
      <sz val="7"/>
      <name val="Times New Roman"/>
      <family val="1"/>
    </font>
    <font>
      <b/>
      <sz val="11"/>
      <name val="Times New Roman"/>
      <family val="1"/>
    </font>
    <font>
      <b/>
      <u/>
      <sz val="11"/>
      <name val="Times New Roman"/>
      <family val="1"/>
    </font>
    <font>
      <b/>
      <sz val="11"/>
      <color rgb="FFFF0000"/>
      <name val="Arial"/>
      <family val="2"/>
    </font>
    <font>
      <sz val="9"/>
      <color theme="1"/>
      <name val="Times New Roman"/>
      <family val="1"/>
    </font>
    <font>
      <sz val="10"/>
      <color rgb="FF000000"/>
      <name val="Times New Roman"/>
      <family val="1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Times New Roman"/>
      <family val="1"/>
    </font>
    <font>
      <b/>
      <sz val="11"/>
      <name val="Arial"/>
      <family val="2"/>
    </font>
    <font>
      <b/>
      <sz val="12"/>
      <color rgb="FF000000"/>
      <name val="Arial"/>
      <family val="2"/>
    </font>
    <font>
      <vertAlign val="subscript"/>
      <sz val="10"/>
      <name val="Times New Roman"/>
      <family val="1"/>
    </font>
    <font>
      <sz val="12"/>
      <name val="Times New Roman"/>
      <family val="1"/>
    </font>
    <font>
      <i/>
      <sz val="11"/>
      <color theme="1"/>
      <name val="Calibri"/>
      <family val="2"/>
      <scheme val="minor"/>
    </font>
    <font>
      <sz val="8"/>
      <name val="Arial"/>
      <family val="2"/>
    </font>
  </fonts>
  <fills count="7">
    <fill>
      <patternFill patternType="none"/>
    </fill>
    <fill>
      <patternFill patternType="gray125"/>
    </fill>
    <fill>
      <patternFill patternType="mediumGray">
        <fgColor indexed="22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9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/>
      <right style="thick">
        <color auto="1"/>
      </right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 style="thick">
        <color auto="1"/>
      </right>
      <top style="medium">
        <color indexed="64"/>
      </top>
      <bottom style="medium">
        <color indexed="64"/>
      </bottom>
      <diagonal/>
    </border>
    <border>
      <left style="thick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auto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/>
      <right style="medium">
        <color indexed="64"/>
      </right>
      <top style="double">
        <color indexed="64"/>
      </top>
      <bottom style="medium">
        <color indexed="64"/>
      </bottom>
      <diagonal/>
    </border>
  </borders>
  <cellStyleXfs count="58">
    <xf numFmtId="0" fontId="0" fillId="0" borderId="0"/>
    <xf numFmtId="9" fontId="6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horizontal="left"/>
    </xf>
    <xf numFmtId="15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9" fillId="0" borderId="1">
      <alignment horizontal="center"/>
    </xf>
    <xf numFmtId="3" fontId="8" fillId="0" borderId="0" applyFont="0" applyFill="0" applyBorder="0" applyAlignment="0" applyProtection="0"/>
    <xf numFmtId="0" fontId="8" fillId="2" borderId="0" applyNumberFormat="0" applyFont="0" applyBorder="0" applyAlignment="0" applyProtection="0"/>
    <xf numFmtId="0" fontId="7" fillId="0" borderId="0"/>
    <xf numFmtId="44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14" fillId="0" borderId="0"/>
    <xf numFmtId="9" fontId="7" fillId="0" borderId="0" applyFont="0" applyFill="0" applyBorder="0" applyAlignment="0" applyProtection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7" fillId="0" borderId="1">
      <alignment horizontal="center"/>
    </xf>
    <xf numFmtId="3" fontId="16" fillId="0" borderId="0" applyFont="0" applyFill="0" applyBorder="0" applyAlignment="0" applyProtection="0"/>
    <xf numFmtId="0" fontId="16" fillId="2" borderId="0" applyNumberFormat="0" applyFont="0" applyBorder="0" applyAlignment="0" applyProtection="0"/>
    <xf numFmtId="43" fontId="18" fillId="0" borderId="0" applyFont="0" applyFill="0" applyBorder="0" applyAlignment="0" applyProtection="0"/>
    <xf numFmtId="44" fontId="19" fillId="0" borderId="0" applyFont="0" applyFill="0" applyBorder="0" applyAlignment="0" applyProtection="0"/>
    <xf numFmtId="167" fontId="6" fillId="0" borderId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0" fillId="0" borderId="0"/>
    <xf numFmtId="9" fontId="20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6" fillId="0" borderId="0"/>
    <xf numFmtId="0" fontId="4" fillId="0" borderId="0"/>
    <xf numFmtId="9" fontId="4" fillId="0" borderId="0" applyFont="0" applyFill="0" applyBorder="0" applyAlignment="0" applyProtection="0"/>
    <xf numFmtId="0" fontId="6" fillId="0" borderId="0"/>
    <xf numFmtId="44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" fillId="0" borderId="0"/>
    <xf numFmtId="167" fontId="6" fillId="0" borderId="0"/>
    <xf numFmtId="43" fontId="6" fillId="0" borderId="0" applyFont="0" applyFill="0" applyBorder="0" applyAlignment="0" applyProtection="0"/>
    <xf numFmtId="0" fontId="51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8" fillId="0" borderId="0" applyNumberFormat="0" applyFont="0" applyFill="0" applyBorder="0" applyAlignment="0" applyProtection="0">
      <alignment horizontal="left"/>
    </xf>
    <xf numFmtId="15" fontId="8" fillId="0" borderId="0" applyFont="0" applyFill="0" applyBorder="0" applyAlignment="0" applyProtection="0"/>
    <xf numFmtId="4" fontId="8" fillId="0" borderId="0" applyFont="0" applyFill="0" applyBorder="0" applyAlignment="0" applyProtection="0"/>
    <xf numFmtId="0" fontId="9" fillId="0" borderId="1">
      <alignment horizontal="center"/>
    </xf>
    <xf numFmtId="3" fontId="8" fillId="0" borderId="0" applyFont="0" applyFill="0" applyBorder="0" applyAlignment="0" applyProtection="0"/>
    <xf numFmtId="0" fontId="8" fillId="2" borderId="0" applyNumberFormat="0" applyFon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6" fillId="0" borderId="0"/>
    <xf numFmtId="43" fontId="6" fillId="0" borderId="0" applyFont="0" applyFill="0" applyBorder="0" applyAlignment="0" applyProtection="0"/>
    <xf numFmtId="0" fontId="14" fillId="0" borderId="0"/>
  </cellStyleXfs>
  <cellXfs count="876">
    <xf numFmtId="0" fontId="0" fillId="0" borderId="0" xfId="0"/>
    <xf numFmtId="0" fontId="10" fillId="0" borderId="0" xfId="0" applyFont="1" applyAlignment="1">
      <alignment horizontal="centerContinuous"/>
    </xf>
    <xf numFmtId="0" fontId="0" fillId="0" borderId="0" xfId="0"/>
    <xf numFmtId="0" fontId="0" fillId="0" borderId="0" xfId="0" applyAlignment="1">
      <alignment horizontal="centerContinuous"/>
    </xf>
    <xf numFmtId="167" fontId="11" fillId="0" borderId="0" xfId="0" applyNumberFormat="1" applyFont="1"/>
    <xf numFmtId="167" fontId="12" fillId="0" borderId="0" xfId="0" applyNumberFormat="1" applyFont="1" applyFill="1" applyBorder="1" applyAlignment="1">
      <alignment horizontal="left" vertical="center" wrapText="1"/>
    </xf>
    <xf numFmtId="167" fontId="11" fillId="0" borderId="0" xfId="0" applyNumberFormat="1" applyFont="1" applyFill="1"/>
    <xf numFmtId="167" fontId="11" fillId="0" borderId="0" xfId="0" applyNumberFormat="1" applyFont="1" applyAlignment="1">
      <alignment wrapText="1"/>
    </xf>
    <xf numFmtId="167" fontId="11" fillId="0" borderId="0" xfId="0" applyNumberFormat="1" applyFont="1" applyBorder="1"/>
    <xf numFmtId="167" fontId="15" fillId="0" borderId="0" xfId="0" applyNumberFormat="1" applyFont="1" applyBorder="1" applyAlignment="1">
      <alignment wrapText="1"/>
    </xf>
    <xf numFmtId="10" fontId="0" fillId="0" borderId="0" xfId="0" applyNumberFormat="1" applyBorder="1"/>
    <xf numFmtId="167" fontId="13" fillId="0" borderId="0" xfId="0" applyNumberFormat="1" applyFont="1" applyBorder="1"/>
    <xf numFmtId="167" fontId="6" fillId="0" borderId="0" xfId="0" applyNumberFormat="1" applyFont="1" applyBorder="1" applyAlignment="1">
      <alignment wrapText="1"/>
    </xf>
    <xf numFmtId="167" fontId="11" fillId="0" borderId="3" xfId="0" applyNumberFormat="1" applyFont="1" applyFill="1" applyBorder="1"/>
    <xf numFmtId="43" fontId="11" fillId="0" borderId="3" xfId="19" applyFont="1" applyFill="1" applyBorder="1"/>
    <xf numFmtId="167" fontId="11" fillId="0" borderId="0" xfId="21" applyFont="1"/>
    <xf numFmtId="167" fontId="11" fillId="0" borderId="0" xfId="21" applyFont="1" applyBorder="1"/>
    <xf numFmtId="0" fontId="20" fillId="0" borderId="0" xfId="25"/>
    <xf numFmtId="3" fontId="21" fillId="0" borderId="0" xfId="25" applyNumberFormat="1" applyFont="1" applyBorder="1"/>
    <xf numFmtId="3" fontId="11" fillId="0" borderId="0" xfId="21" applyNumberFormat="1" applyFont="1" applyAlignment="1">
      <alignment horizontal="center"/>
    </xf>
    <xf numFmtId="167" fontId="11" fillId="0" borderId="19" xfId="0" applyNumberFormat="1" applyFont="1" applyFill="1" applyBorder="1"/>
    <xf numFmtId="167" fontId="11" fillId="0" borderId="21" xfId="0" applyNumberFormat="1" applyFont="1" applyFill="1" applyBorder="1"/>
    <xf numFmtId="167" fontId="11" fillId="0" borderId="25" xfId="21" applyFont="1" applyFill="1" applyBorder="1" applyAlignment="1">
      <alignment horizontal="left" vertical="center" wrapText="1"/>
    </xf>
    <xf numFmtId="167" fontId="12" fillId="0" borderId="15" xfId="0" applyNumberFormat="1" applyFont="1" applyFill="1" applyBorder="1" applyAlignment="1">
      <alignment horizontal="left" vertical="center" wrapText="1"/>
    </xf>
    <xf numFmtId="167" fontId="11" fillId="0" borderId="16" xfId="0" applyNumberFormat="1" applyFont="1" applyFill="1" applyBorder="1"/>
    <xf numFmtId="0" fontId="11" fillId="0" borderId="0" xfId="0" applyFont="1"/>
    <xf numFmtId="0" fontId="11" fillId="0" borderId="0" xfId="0" applyFont="1" applyFill="1" applyBorder="1"/>
    <xf numFmtId="0" fontId="11" fillId="0" borderId="0" xfId="0" applyFont="1" applyFill="1" applyBorder="1" applyAlignment="1">
      <alignment horizontal="center"/>
    </xf>
    <xf numFmtId="166" fontId="11" fillId="0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left"/>
    </xf>
    <xf numFmtId="0" fontId="11" fillId="0" borderId="0" xfId="0" applyFont="1" applyFill="1" applyBorder="1" applyAlignment="1">
      <alignment horizontal="left" indent="1"/>
    </xf>
    <xf numFmtId="0" fontId="11" fillId="0" borderId="0" xfId="0" applyFont="1" applyAlignment="1">
      <alignment horizontal="right"/>
    </xf>
    <xf numFmtId="0" fontId="21" fillId="0" borderId="0" xfId="25" applyFont="1"/>
    <xf numFmtId="0" fontId="21" fillId="0" borderId="0" xfId="25" applyFont="1" applyBorder="1"/>
    <xf numFmtId="169" fontId="21" fillId="0" borderId="0" xfId="25" applyNumberFormat="1" applyFont="1" applyFill="1" applyBorder="1"/>
    <xf numFmtId="0" fontId="11" fillId="0" borderId="27" xfId="0" applyFont="1" applyFill="1" applyBorder="1" applyAlignment="1">
      <alignment horizontal="left"/>
    </xf>
    <xf numFmtId="0" fontId="11" fillId="0" borderId="26" xfId="0" applyFont="1" applyFill="1" applyBorder="1" applyAlignment="1">
      <alignment horizontal="center"/>
    </xf>
    <xf numFmtId="0" fontId="11" fillId="0" borderId="27" xfId="0" applyFont="1" applyFill="1" applyBorder="1" applyAlignment="1">
      <alignment horizontal="center"/>
    </xf>
    <xf numFmtId="0" fontId="11" fillId="0" borderId="28" xfId="0" applyFont="1" applyFill="1" applyBorder="1" applyAlignment="1">
      <alignment horizontal="center"/>
    </xf>
    <xf numFmtId="0" fontId="11" fillId="0" borderId="26" xfId="0" quotePrefix="1" applyFont="1" applyFill="1" applyBorder="1" applyAlignment="1">
      <alignment horizontal="center"/>
    </xf>
    <xf numFmtId="0" fontId="11" fillId="0" borderId="27" xfId="0" quotePrefix="1" applyFont="1" applyFill="1" applyBorder="1" applyAlignment="1">
      <alignment horizontal="center"/>
    </xf>
    <xf numFmtId="0" fontId="25" fillId="0" borderId="0" xfId="0" applyFont="1" applyFill="1"/>
    <xf numFmtId="0" fontId="25" fillId="0" borderId="0" xfId="0" applyFont="1" applyFill="1" applyAlignment="1">
      <alignment horizontal="left"/>
    </xf>
    <xf numFmtId="167" fontId="11" fillId="0" borderId="25" xfId="0" applyNumberFormat="1" applyFont="1" applyFill="1" applyBorder="1" applyAlignment="1">
      <alignment horizontal="left" vertical="center" wrapText="1"/>
    </xf>
    <xf numFmtId="43" fontId="11" fillId="0" borderId="21" xfId="19" applyFont="1" applyFill="1" applyBorder="1"/>
    <xf numFmtId="0" fontId="11" fillId="0" borderId="13" xfId="0" applyFont="1" applyBorder="1"/>
    <xf numFmtId="0" fontId="0" fillId="0" borderId="0" xfId="0" applyFill="1"/>
    <xf numFmtId="0" fontId="11" fillId="0" borderId="28" xfId="0" applyFont="1" applyFill="1" applyBorder="1"/>
    <xf numFmtId="0" fontId="21" fillId="0" borderId="0" xfId="25" applyFont="1" applyFill="1"/>
    <xf numFmtId="0" fontId="21" fillId="0" borderId="0" xfId="25" applyFont="1" applyFill="1" applyBorder="1"/>
    <xf numFmtId="0" fontId="21" fillId="0" borderId="0" xfId="25" applyFont="1" applyFill="1" applyBorder="1" applyAlignment="1">
      <alignment horizontal="left" indent="2"/>
    </xf>
    <xf numFmtId="5" fontId="21" fillId="0" borderId="0" xfId="25" applyNumberFormat="1" applyFont="1" applyFill="1" applyBorder="1"/>
    <xf numFmtId="0" fontId="21" fillId="0" borderId="0" xfId="25" applyFont="1" applyFill="1" applyBorder="1" applyAlignment="1">
      <alignment horizontal="left"/>
    </xf>
    <xf numFmtId="171" fontId="27" fillId="0" borderId="0" xfId="25" applyNumberFormat="1" applyFont="1" applyFill="1" applyBorder="1"/>
    <xf numFmtId="0" fontId="11" fillId="0" borderId="0" xfId="0" applyFont="1" applyBorder="1"/>
    <xf numFmtId="0" fontId="11" fillId="0" borderId="1" xfId="0" applyFont="1" applyFill="1" applyBorder="1"/>
    <xf numFmtId="0" fontId="11" fillId="0" borderId="10" xfId="0" quotePrefix="1" applyFont="1" applyFill="1" applyBorder="1" applyAlignment="1">
      <alignment horizontal="center"/>
    </xf>
    <xf numFmtId="0" fontId="11" fillId="0" borderId="15" xfId="0" applyFont="1" applyFill="1" applyBorder="1"/>
    <xf numFmtId="0" fontId="11" fillId="0" borderId="13" xfId="0" quotePrefix="1" applyFont="1" applyFill="1" applyBorder="1" applyAlignment="1">
      <alignment horizontal="center"/>
    </xf>
    <xf numFmtId="0" fontId="11" fillId="0" borderId="26" xfId="0" applyFont="1" applyFill="1" applyBorder="1"/>
    <xf numFmtId="166" fontId="11" fillId="0" borderId="26" xfId="0" quotePrefix="1" applyNumberFormat="1" applyFont="1" applyFill="1" applyBorder="1" applyAlignment="1">
      <alignment horizontal="center"/>
    </xf>
    <xf numFmtId="166" fontId="11" fillId="0" borderId="11" xfId="0" quotePrefix="1" applyNumberFormat="1" applyFont="1" applyFill="1" applyBorder="1" applyAlignment="1">
      <alignment horizontal="center"/>
    </xf>
    <xf numFmtId="0" fontId="11" fillId="0" borderId="28" xfId="0" quotePrefix="1" applyFont="1" applyFill="1" applyBorder="1" applyAlignment="1">
      <alignment horizontal="center"/>
    </xf>
    <xf numFmtId="164" fontId="11" fillId="0" borderId="28" xfId="0" quotePrefix="1" applyNumberFormat="1" applyFont="1" applyFill="1" applyBorder="1" applyAlignment="1">
      <alignment horizontal="center"/>
    </xf>
    <xf numFmtId="164" fontId="11" fillId="0" borderId="27" xfId="0" quotePrefix="1" applyNumberFormat="1" applyFont="1" applyFill="1" applyBorder="1" applyAlignment="1">
      <alignment horizontal="center"/>
    </xf>
    <xf numFmtId="0" fontId="0" fillId="0" borderId="0" xfId="0" applyBorder="1"/>
    <xf numFmtId="43" fontId="11" fillId="0" borderId="2" xfId="19" applyFont="1" applyFill="1" applyBorder="1"/>
    <xf numFmtId="167" fontId="12" fillId="0" borderId="36" xfId="0" applyNumberFormat="1" applyFont="1" applyFill="1" applyBorder="1" applyAlignment="1">
      <alignment horizontal="left" vertical="center" wrapText="1"/>
    </xf>
    <xf numFmtId="167" fontId="11" fillId="0" borderId="18" xfId="0" applyNumberFormat="1" applyFont="1" applyFill="1" applyBorder="1"/>
    <xf numFmtId="43" fontId="11" fillId="0" borderId="20" xfId="19" applyFont="1" applyFill="1" applyBorder="1"/>
    <xf numFmtId="0" fontId="11" fillId="0" borderId="27" xfId="0" applyFont="1" applyFill="1" applyBorder="1"/>
    <xf numFmtId="0" fontId="11" fillId="0" borderId="28" xfId="0" applyFont="1" applyFill="1" applyBorder="1" applyAlignment="1">
      <alignment horizontal="left"/>
    </xf>
    <xf numFmtId="167" fontId="25" fillId="0" borderId="0" xfId="0" applyNumberFormat="1" applyFont="1" applyFill="1" applyBorder="1" applyAlignment="1">
      <alignment vertical="center"/>
    </xf>
    <xf numFmtId="0" fontId="27" fillId="0" borderId="0" xfId="25" applyFont="1"/>
    <xf numFmtId="0" fontId="27" fillId="0" borderId="0" xfId="25" applyFont="1" applyFill="1"/>
    <xf numFmtId="0" fontId="27" fillId="0" borderId="0" xfId="25" applyFont="1" applyFill="1" applyBorder="1"/>
    <xf numFmtId="0" fontId="27" fillId="0" borderId="0" xfId="25" applyFont="1" applyFill="1" applyBorder="1" applyAlignment="1">
      <alignment horizontal="center"/>
    </xf>
    <xf numFmtId="0" fontId="21" fillId="0" borderId="0" xfId="25" applyFont="1" applyFill="1" applyBorder="1" applyAlignment="1">
      <alignment horizontal="left" indent="3"/>
    </xf>
    <xf numFmtId="8" fontId="21" fillId="0" borderId="0" xfId="25" applyNumberFormat="1" applyFont="1" applyFill="1" applyBorder="1"/>
    <xf numFmtId="44" fontId="0" fillId="0" borderId="0" xfId="20" applyNumberFormat="1" applyFont="1" applyBorder="1"/>
    <xf numFmtId="167" fontId="12" fillId="0" borderId="18" xfId="0" applyNumberFormat="1" applyFont="1" applyFill="1" applyBorder="1" applyAlignment="1">
      <alignment horizontal="center" wrapText="1"/>
    </xf>
    <xf numFmtId="167" fontId="12" fillId="0" borderId="19" xfId="0" applyNumberFormat="1" applyFont="1" applyFill="1" applyBorder="1" applyAlignment="1">
      <alignment horizontal="center" wrapText="1"/>
    </xf>
    <xf numFmtId="43" fontId="11" fillId="0" borderId="3" xfId="0" applyNumberFormat="1" applyFont="1" applyFill="1" applyBorder="1"/>
    <xf numFmtId="167" fontId="11" fillId="0" borderId="0" xfId="0" applyNumberFormat="1" applyFont="1" applyFill="1" applyBorder="1"/>
    <xf numFmtId="43" fontId="11" fillId="0" borderId="33" xfId="19" applyFont="1" applyFill="1" applyBorder="1"/>
    <xf numFmtId="43" fontId="11" fillId="0" borderId="34" xfId="19" applyFont="1" applyFill="1" applyBorder="1"/>
    <xf numFmtId="43" fontId="12" fillId="0" borderId="3" xfId="19" applyFont="1" applyFill="1" applyBorder="1"/>
    <xf numFmtId="43" fontId="12" fillId="0" borderId="21" xfId="19" applyFont="1" applyFill="1" applyBorder="1"/>
    <xf numFmtId="10" fontId="12" fillId="0" borderId="23" xfId="1" applyNumberFormat="1" applyFont="1" applyFill="1" applyBorder="1" applyAlignment="1">
      <alignment horizontal="center"/>
    </xf>
    <xf numFmtId="167" fontId="12" fillId="0" borderId="13" xfId="0" applyNumberFormat="1" applyFont="1" applyFill="1" applyBorder="1" applyAlignment="1">
      <alignment horizontal="left" vertical="center" wrapText="1"/>
    </xf>
    <xf numFmtId="0" fontId="11" fillId="0" borderId="25" xfId="0" applyFont="1" applyFill="1" applyBorder="1"/>
    <xf numFmtId="165" fontId="0" fillId="0" borderId="0" xfId="1" applyNumberFormat="1" applyFont="1"/>
    <xf numFmtId="167" fontId="11" fillId="0" borderId="47" xfId="0" applyNumberFormat="1" applyFont="1" applyFill="1" applyBorder="1"/>
    <xf numFmtId="0" fontId="11" fillId="0" borderId="25" xfId="0" applyFont="1" applyFill="1" applyBorder="1" applyAlignment="1">
      <alignment horizontal="left" wrapText="1"/>
    </xf>
    <xf numFmtId="0" fontId="11" fillId="0" borderId="0" xfId="8" applyFont="1" applyBorder="1"/>
    <xf numFmtId="167" fontId="12" fillId="0" borderId="26" xfId="0" applyNumberFormat="1" applyFont="1" applyFill="1" applyBorder="1" applyAlignment="1">
      <alignment vertical="center" wrapText="1"/>
    </xf>
    <xf numFmtId="167" fontId="11" fillId="0" borderId="48" xfId="0" applyNumberFormat="1" applyFont="1" applyFill="1" applyBorder="1" applyAlignment="1">
      <alignment horizontal="left" vertical="center" wrapText="1"/>
    </xf>
    <xf numFmtId="167" fontId="11" fillId="0" borderId="48" xfId="21" applyFont="1" applyFill="1" applyBorder="1" applyAlignment="1">
      <alignment horizontal="left" vertical="center" wrapText="1"/>
    </xf>
    <xf numFmtId="0" fontId="11" fillId="0" borderId="12" xfId="0" applyFont="1" applyFill="1" applyBorder="1" applyAlignment="1">
      <alignment horizontal="center"/>
    </xf>
    <xf numFmtId="167" fontId="12" fillId="0" borderId="10" xfId="0" applyNumberFormat="1" applyFont="1" applyFill="1" applyBorder="1" applyAlignment="1">
      <alignment vertical="center" wrapText="1"/>
    </xf>
    <xf numFmtId="167" fontId="11" fillId="0" borderId="20" xfId="0" applyNumberFormat="1" applyFont="1" applyFill="1" applyBorder="1"/>
    <xf numFmtId="167" fontId="11" fillId="0" borderId="9" xfId="21" applyFont="1" applyFill="1" applyBorder="1" applyAlignment="1">
      <alignment horizontal="center" vertical="center" wrapText="1"/>
    </xf>
    <xf numFmtId="167" fontId="12" fillId="0" borderId="47" xfId="0" applyNumberFormat="1" applyFont="1" applyFill="1" applyBorder="1" applyAlignment="1">
      <alignment horizontal="left" vertical="center" wrapText="1"/>
    </xf>
    <xf numFmtId="167" fontId="11" fillId="0" borderId="14" xfId="0" applyNumberFormat="1" applyFont="1" applyFill="1" applyBorder="1"/>
    <xf numFmtId="167" fontId="12" fillId="0" borderId="17" xfId="0" applyNumberFormat="1" applyFont="1" applyFill="1" applyBorder="1" applyAlignment="1">
      <alignment horizontal="center" wrapText="1"/>
    </xf>
    <xf numFmtId="167" fontId="12" fillId="0" borderId="40" xfId="0" applyNumberFormat="1" applyFont="1" applyFill="1" applyBorder="1" applyAlignment="1">
      <alignment horizontal="left" vertical="center" wrapText="1"/>
    </xf>
    <xf numFmtId="43" fontId="12" fillId="0" borderId="43" xfId="19" applyFont="1" applyFill="1" applyBorder="1"/>
    <xf numFmtId="43" fontId="12" fillId="0" borderId="44" xfId="19" applyFont="1" applyFill="1" applyBorder="1"/>
    <xf numFmtId="43" fontId="12" fillId="0" borderId="50" xfId="19" applyFont="1" applyFill="1" applyBorder="1"/>
    <xf numFmtId="0" fontId="12" fillId="0" borderId="9" xfId="0" applyFont="1" applyFill="1" applyBorder="1" applyAlignment="1">
      <alignment horizontal="left" indent="1"/>
    </xf>
    <xf numFmtId="167" fontId="11" fillId="0" borderId="9" xfId="0" applyNumberFormat="1" applyFont="1" applyFill="1" applyBorder="1" applyAlignment="1">
      <alignment horizontal="center" wrapText="1"/>
    </xf>
    <xf numFmtId="0" fontId="21" fillId="0" borderId="0" xfId="25" applyFont="1" applyAlignment="1">
      <alignment horizontal="right"/>
    </xf>
    <xf numFmtId="0" fontId="11" fillId="0" borderId="0" xfId="0" applyFont="1" applyBorder="1" applyAlignment="1">
      <alignment horizontal="right"/>
    </xf>
    <xf numFmtId="167" fontId="11" fillId="0" borderId="0" xfId="0" applyNumberFormat="1" applyFont="1" applyBorder="1" applyAlignment="1">
      <alignment horizontal="right"/>
    </xf>
    <xf numFmtId="0" fontId="22" fillId="0" borderId="13" xfId="0" applyFont="1" applyBorder="1" applyAlignment="1">
      <alignment horizontal="center"/>
    </xf>
    <xf numFmtId="167" fontId="11" fillId="0" borderId="49" xfId="0" applyNumberFormat="1" applyFont="1" applyFill="1" applyBorder="1" applyAlignment="1">
      <alignment horizontal="left" vertical="center" wrapText="1"/>
    </xf>
    <xf numFmtId="167" fontId="11" fillId="0" borderId="28" xfId="0" applyNumberFormat="1" applyFont="1" applyFill="1" applyBorder="1" applyAlignment="1">
      <alignment horizontal="center" wrapText="1"/>
    </xf>
    <xf numFmtId="167" fontId="28" fillId="0" borderId="9" xfId="0" applyNumberFormat="1" applyFont="1" applyFill="1" applyBorder="1" applyAlignment="1">
      <alignment horizontal="center" vertical="center" wrapText="1"/>
    </xf>
    <xf numFmtId="167" fontId="11" fillId="0" borderId="11" xfId="0" applyNumberFormat="1" applyFont="1" applyFill="1" applyBorder="1"/>
    <xf numFmtId="167" fontId="11" fillId="0" borderId="40" xfId="0" applyNumberFormat="1" applyFont="1" applyFill="1" applyBorder="1" applyAlignment="1">
      <alignment wrapText="1"/>
    </xf>
    <xf numFmtId="167" fontId="11" fillId="0" borderId="9" xfId="0" applyNumberFormat="1" applyFont="1" applyFill="1" applyBorder="1" applyAlignment="1">
      <alignment horizontal="center"/>
    </xf>
    <xf numFmtId="167" fontId="11" fillId="0" borderId="13" xfId="0" applyNumberFormat="1" applyFont="1" applyFill="1" applyBorder="1"/>
    <xf numFmtId="167" fontId="11" fillId="0" borderId="55" xfId="0" applyNumberFormat="1" applyFont="1" applyFill="1" applyBorder="1" applyAlignment="1">
      <alignment horizontal="center" wrapText="1"/>
    </xf>
    <xf numFmtId="167" fontId="11" fillId="0" borderId="30" xfId="0" applyNumberFormat="1" applyFont="1" applyFill="1" applyBorder="1" applyAlignment="1">
      <alignment horizontal="center" wrapText="1"/>
    </xf>
    <xf numFmtId="167" fontId="11" fillId="0" borderId="57" xfId="0" applyNumberFormat="1" applyFont="1" applyFill="1" applyBorder="1" applyAlignment="1">
      <alignment horizontal="center" wrapText="1"/>
    </xf>
    <xf numFmtId="167" fontId="11" fillId="0" borderId="56" xfId="0" applyNumberFormat="1" applyFont="1" applyFill="1" applyBorder="1" applyAlignment="1">
      <alignment horizontal="center" wrapText="1"/>
    </xf>
    <xf numFmtId="167" fontId="11" fillId="0" borderId="27" xfId="0" applyNumberFormat="1" applyFont="1" applyFill="1" applyBorder="1" applyAlignment="1">
      <alignment horizontal="center" wrapText="1"/>
    </xf>
    <xf numFmtId="167" fontId="12" fillId="0" borderId="36" xfId="21" applyFont="1" applyFill="1" applyBorder="1" applyAlignment="1">
      <alignment horizontal="center" vertical="center" wrapText="1"/>
    </xf>
    <xf numFmtId="167" fontId="11" fillId="0" borderId="62" xfId="0" applyNumberFormat="1" applyFont="1" applyFill="1" applyBorder="1"/>
    <xf numFmtId="167" fontId="12" fillId="0" borderId="25" xfId="21" applyFont="1" applyFill="1" applyBorder="1" applyAlignment="1">
      <alignment horizontal="center" vertical="center" wrapText="1"/>
    </xf>
    <xf numFmtId="167" fontId="12" fillId="0" borderId="37" xfId="21" applyFont="1" applyFill="1" applyBorder="1" applyAlignment="1">
      <alignment horizontal="center" vertical="center" wrapText="1"/>
    </xf>
    <xf numFmtId="167" fontId="11" fillId="3" borderId="15" xfId="0" applyNumberFormat="1" applyFont="1" applyFill="1" applyBorder="1" applyAlignment="1">
      <alignment horizontal="right"/>
    </xf>
    <xf numFmtId="43" fontId="11" fillId="3" borderId="55" xfId="19" applyFont="1" applyFill="1" applyBorder="1" applyAlignment="1">
      <alignment horizontal="right"/>
    </xf>
    <xf numFmtId="43" fontId="11" fillId="3" borderId="29" xfId="19" applyFont="1" applyFill="1" applyBorder="1" applyAlignment="1">
      <alignment horizontal="right"/>
    </xf>
    <xf numFmtId="43" fontId="11" fillId="3" borderId="29" xfId="19" applyFont="1" applyFill="1" applyBorder="1"/>
    <xf numFmtId="43" fontId="11" fillId="3" borderId="30" xfId="19" applyFont="1" applyFill="1" applyBorder="1"/>
    <xf numFmtId="167" fontId="11" fillId="0" borderId="6" xfId="0" applyNumberFormat="1" applyFont="1" applyFill="1" applyBorder="1" applyAlignment="1">
      <alignment horizontal="right"/>
    </xf>
    <xf numFmtId="167" fontId="11" fillId="0" borderId="0" xfId="0" applyNumberFormat="1" applyFont="1" applyBorder="1" applyAlignment="1">
      <alignment vertical="center"/>
    </xf>
    <xf numFmtId="43" fontId="12" fillId="0" borderId="20" xfId="19" applyFont="1" applyFill="1" applyBorder="1"/>
    <xf numFmtId="10" fontId="12" fillId="0" borderId="22" xfId="1" applyNumberFormat="1" applyFont="1" applyFill="1" applyBorder="1" applyAlignment="1">
      <alignment horizontal="center"/>
    </xf>
    <xf numFmtId="10" fontId="12" fillId="0" borderId="24" xfId="1" applyNumberFormat="1" applyFont="1" applyFill="1" applyBorder="1" applyAlignment="1">
      <alignment horizontal="center"/>
    </xf>
    <xf numFmtId="0" fontId="11" fillId="0" borderId="15" xfId="0" applyFont="1" applyBorder="1"/>
    <xf numFmtId="0" fontId="11" fillId="0" borderId="3" xfId="0" applyFont="1" applyBorder="1"/>
    <xf numFmtId="0" fontId="21" fillId="0" borderId="0" xfId="25" applyFont="1" applyAlignment="1">
      <alignment horizontal="center"/>
    </xf>
    <xf numFmtId="170" fontId="21" fillId="0" borderId="0" xfId="25" applyNumberFormat="1" applyFont="1" applyAlignment="1">
      <alignment horizontal="center"/>
    </xf>
    <xf numFmtId="167" fontId="12" fillId="0" borderId="15" xfId="0" applyNumberFormat="1" applyFont="1" applyBorder="1" applyAlignment="1">
      <alignment horizontal="center"/>
    </xf>
    <xf numFmtId="10" fontId="12" fillId="0" borderId="0" xfId="1" applyNumberFormat="1" applyFont="1" applyFill="1" applyBorder="1" applyAlignment="1">
      <alignment horizontal="center"/>
    </xf>
    <xf numFmtId="10" fontId="12" fillId="0" borderId="55" xfId="1" applyNumberFormat="1" applyFont="1" applyFill="1" applyBorder="1" applyAlignment="1">
      <alignment horizontal="center"/>
    </xf>
    <xf numFmtId="43" fontId="12" fillId="0" borderId="30" xfId="19" applyFont="1" applyFill="1" applyBorder="1"/>
    <xf numFmtId="37" fontId="11" fillId="0" borderId="0" xfId="0" applyNumberFormat="1" applyFont="1" applyFill="1" applyBorder="1" applyAlignment="1">
      <alignment horizontal="center"/>
    </xf>
    <xf numFmtId="37" fontId="12" fillId="0" borderId="42" xfId="0" applyNumberFormat="1" applyFont="1" applyFill="1" applyBorder="1" applyAlignment="1">
      <alignment horizontal="center"/>
    </xf>
    <xf numFmtId="164" fontId="11" fillId="0" borderId="13" xfId="20" applyNumberFormat="1" applyFont="1" applyFill="1" applyBorder="1" applyAlignment="1">
      <alignment horizontal="center"/>
    </xf>
    <xf numFmtId="164" fontId="11" fillId="0" borderId="27" xfId="20" applyNumberFormat="1" applyFont="1" applyFill="1" applyBorder="1" applyAlignment="1">
      <alignment horizontal="center"/>
    </xf>
    <xf numFmtId="0" fontId="33" fillId="0" borderId="13" xfId="0" applyFont="1" applyBorder="1" applyAlignment="1">
      <alignment horizontal="left"/>
    </xf>
    <xf numFmtId="167" fontId="11" fillId="0" borderId="0" xfId="0" applyNumberFormat="1" applyFont="1" applyFill="1" applyBorder="1" applyAlignment="1">
      <alignment horizontal="center" wrapText="1"/>
    </xf>
    <xf numFmtId="167" fontId="11" fillId="0" borderId="13" xfId="0" applyNumberFormat="1" applyFont="1" applyFill="1" applyBorder="1" applyAlignment="1">
      <alignment horizontal="center" wrapText="1"/>
    </xf>
    <xf numFmtId="167" fontId="11" fillId="3" borderId="15" xfId="0" applyNumberFormat="1" applyFont="1" applyFill="1" applyBorder="1" applyAlignment="1">
      <alignment horizontal="left" vertical="center" wrapText="1"/>
    </xf>
    <xf numFmtId="169" fontId="21" fillId="0" borderId="0" xfId="25" applyNumberFormat="1" applyFont="1" applyFill="1" applyBorder="1" applyAlignment="1"/>
    <xf numFmtId="0" fontId="21" fillId="0" borderId="0" xfId="25" applyFont="1" applyFill="1" applyBorder="1" applyAlignment="1"/>
    <xf numFmtId="43" fontId="21" fillId="0" borderId="0" xfId="25" applyNumberFormat="1" applyFont="1" applyFill="1" applyBorder="1" applyAlignment="1"/>
    <xf numFmtId="171" fontId="27" fillId="0" borderId="0" xfId="25" applyNumberFormat="1" applyFont="1" applyFill="1" applyBorder="1" applyAlignment="1"/>
    <xf numFmtId="172" fontId="11" fillId="0" borderId="27" xfId="0" applyNumberFormat="1" applyFont="1" applyFill="1" applyBorder="1" applyAlignment="1">
      <alignment horizontal="center"/>
    </xf>
    <xf numFmtId="3" fontId="11" fillId="0" borderId="3" xfId="21" applyNumberFormat="1" applyFont="1" applyBorder="1" applyAlignment="1"/>
    <xf numFmtId="3" fontId="11" fillId="0" borderId="0" xfId="21" applyNumberFormat="1" applyFont="1" applyBorder="1" applyAlignment="1">
      <alignment horizontal="center"/>
    </xf>
    <xf numFmtId="3" fontId="11" fillId="0" borderId="4" xfId="21" applyNumberFormat="1" applyFont="1" applyBorder="1" applyAlignment="1">
      <alignment horizontal="center"/>
    </xf>
    <xf numFmtId="167" fontId="11" fillId="0" borderId="66" xfId="21" applyFont="1" applyFill="1" applyBorder="1"/>
    <xf numFmtId="43" fontId="11" fillId="0" borderId="0" xfId="21" applyNumberFormat="1" applyFont="1" applyBorder="1"/>
    <xf numFmtId="0" fontId="32" fillId="0" borderId="0" xfId="0" applyFont="1" applyFill="1" applyBorder="1" applyAlignment="1">
      <alignment horizontal="left"/>
    </xf>
    <xf numFmtId="0" fontId="32" fillId="0" borderId="0" xfId="0" applyFont="1" applyFill="1" applyAlignment="1">
      <alignment horizontal="centerContinuous"/>
    </xf>
    <xf numFmtId="0" fontId="32" fillId="0" borderId="0" xfId="0" applyFont="1" applyFill="1" applyAlignment="1">
      <alignment horizontal="left"/>
    </xf>
    <xf numFmtId="0" fontId="0" fillId="0" borderId="0" xfId="0" applyFill="1" applyAlignment="1">
      <alignment horizontal="centerContinuous"/>
    </xf>
    <xf numFmtId="0" fontId="11" fillId="0" borderId="36" xfId="0" applyFont="1" applyFill="1" applyBorder="1" applyAlignment="1">
      <alignment horizontal="left"/>
    </xf>
    <xf numFmtId="0" fontId="11" fillId="0" borderId="25" xfId="0" quotePrefix="1" applyFont="1" applyFill="1" applyBorder="1" applyAlignment="1">
      <alignment horizontal="left"/>
    </xf>
    <xf numFmtId="0" fontId="11" fillId="0" borderId="37" xfId="0" applyFont="1" applyFill="1" applyBorder="1" applyAlignment="1">
      <alignment horizontal="left" indent="1"/>
    </xf>
    <xf numFmtId="0" fontId="0" fillId="0" borderId="0" xfId="0" applyFill="1" applyBorder="1"/>
    <xf numFmtId="3" fontId="12" fillId="0" borderId="18" xfId="21" applyNumberFormat="1" applyFont="1" applyBorder="1" applyAlignment="1">
      <alignment horizontal="center" vertical="center" textRotation="90" wrapText="1"/>
    </xf>
    <xf numFmtId="167" fontId="12" fillId="0" borderId="58" xfId="21" applyFont="1" applyBorder="1" applyAlignment="1">
      <alignment horizontal="center" vertical="center" textRotation="90" wrapText="1"/>
    </xf>
    <xf numFmtId="167" fontId="11" fillId="0" borderId="20" xfId="21" applyFont="1" applyBorder="1"/>
    <xf numFmtId="0" fontId="11" fillId="0" borderId="0" xfId="0" applyFont="1" applyFill="1" applyBorder="1" applyAlignment="1"/>
    <xf numFmtId="167" fontId="29" fillId="0" borderId="25" xfId="21" applyFont="1" applyBorder="1" applyAlignment="1">
      <alignment horizontal="right"/>
    </xf>
    <xf numFmtId="167" fontId="11" fillId="0" borderId="36" xfId="0" applyNumberFormat="1" applyFont="1" applyFill="1" applyBorder="1"/>
    <xf numFmtId="167" fontId="12" fillId="0" borderId="25" xfId="0" applyNumberFormat="1" applyFont="1" applyBorder="1" applyAlignment="1">
      <alignment vertical="center" wrapText="1"/>
    </xf>
    <xf numFmtId="167" fontId="12" fillId="4" borderId="25" xfId="0" applyNumberFormat="1" applyFont="1" applyFill="1" applyBorder="1" applyAlignment="1">
      <alignment horizontal="left" vertical="center" wrapText="1"/>
    </xf>
    <xf numFmtId="167" fontId="12" fillId="0" borderId="37" xfId="0" applyNumberFormat="1" applyFont="1" applyFill="1" applyBorder="1" applyAlignment="1">
      <alignment horizontal="left" vertical="center" wrapText="1"/>
    </xf>
    <xf numFmtId="167" fontId="12" fillId="0" borderId="25" xfId="0" applyNumberFormat="1" applyFont="1" applyBorder="1" applyAlignment="1">
      <alignment horizontal="center" wrapText="1"/>
    </xf>
    <xf numFmtId="10" fontId="12" fillId="4" borderId="37" xfId="1" applyNumberFormat="1" applyFont="1" applyFill="1" applyBorder="1" applyAlignment="1">
      <alignment horizontal="center"/>
    </xf>
    <xf numFmtId="167" fontId="12" fillId="0" borderId="5" xfId="0" applyNumberFormat="1" applyFont="1" applyBorder="1" applyAlignment="1">
      <alignment horizontal="center" wrapText="1"/>
    </xf>
    <xf numFmtId="10" fontId="12" fillId="4" borderId="46" xfId="1" applyNumberFormat="1" applyFont="1" applyFill="1" applyBorder="1" applyAlignment="1">
      <alignment horizontal="center"/>
    </xf>
    <xf numFmtId="167" fontId="12" fillId="0" borderId="48" xfId="0" applyNumberFormat="1" applyFont="1" applyBorder="1" applyAlignment="1">
      <alignment horizontal="center" wrapText="1"/>
    </xf>
    <xf numFmtId="10" fontId="12" fillId="4" borderId="49" xfId="1" applyNumberFormat="1" applyFont="1" applyFill="1" applyBorder="1" applyAlignment="1">
      <alignment horizontal="center"/>
    </xf>
    <xf numFmtId="167" fontId="11" fillId="0" borderId="36" xfId="0" applyNumberFormat="1" applyFont="1" applyBorder="1"/>
    <xf numFmtId="167" fontId="11" fillId="0" borderId="47" xfId="0" applyNumberFormat="1" applyFont="1" applyBorder="1"/>
    <xf numFmtId="167" fontId="28" fillId="0" borderId="17" xfId="21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Continuous"/>
    </xf>
    <xf numFmtId="167" fontId="11" fillId="0" borderId="21" xfId="21" applyFont="1" applyBorder="1" applyAlignment="1"/>
    <xf numFmtId="167" fontId="35" fillId="0" borderId="20" xfId="21" applyFont="1" applyBorder="1" applyAlignment="1">
      <alignment horizontal="right" wrapText="1"/>
    </xf>
    <xf numFmtId="167" fontId="11" fillId="0" borderId="13" xfId="21" applyFont="1" applyBorder="1"/>
    <xf numFmtId="167" fontId="11" fillId="0" borderId="14" xfId="21" applyFont="1" applyBorder="1"/>
    <xf numFmtId="167" fontId="12" fillId="0" borderId="59" xfId="21" applyFont="1" applyFill="1" applyBorder="1"/>
    <xf numFmtId="169" fontId="12" fillId="0" borderId="14" xfId="21" applyNumberFormat="1" applyFont="1" applyFill="1" applyBorder="1" applyAlignment="1">
      <alignment horizontal="right"/>
    </xf>
    <xf numFmtId="167" fontId="11" fillId="0" borderId="4" xfId="21" applyFont="1" applyFill="1" applyBorder="1"/>
    <xf numFmtId="167" fontId="12" fillId="0" borderId="20" xfId="21" applyFont="1" applyFill="1" applyBorder="1"/>
    <xf numFmtId="167" fontId="11" fillId="0" borderId="13" xfId="21" applyFont="1" applyFill="1" applyBorder="1"/>
    <xf numFmtId="167" fontId="11" fillId="0" borderId="0" xfId="21" applyFont="1" applyFill="1" applyBorder="1"/>
    <xf numFmtId="167" fontId="11" fillId="0" borderId="14" xfId="21" applyFont="1" applyFill="1" applyBorder="1"/>
    <xf numFmtId="167" fontId="12" fillId="0" borderId="25" xfId="21" applyFont="1" applyFill="1" applyBorder="1"/>
    <xf numFmtId="169" fontId="12" fillId="0" borderId="31" xfId="21" applyNumberFormat="1" applyFont="1" applyFill="1" applyBorder="1" applyAlignment="1"/>
    <xf numFmtId="169" fontId="12" fillId="0" borderId="66" xfId="21" applyNumberFormat="1" applyFont="1" applyFill="1" applyBorder="1" applyAlignment="1"/>
    <xf numFmtId="167" fontId="11" fillId="0" borderId="20" xfId="21" applyFont="1" applyFill="1" applyBorder="1"/>
    <xf numFmtId="169" fontId="11" fillId="0" borderId="5" xfId="21" applyNumberFormat="1" applyFont="1" applyFill="1" applyBorder="1" applyAlignment="1">
      <alignment horizontal="right"/>
    </xf>
    <xf numFmtId="167" fontId="11" fillId="0" borderId="31" xfId="21" applyFont="1" applyFill="1" applyBorder="1"/>
    <xf numFmtId="167" fontId="11" fillId="0" borderId="5" xfId="21" applyFont="1" applyFill="1" applyBorder="1"/>
    <xf numFmtId="3" fontId="11" fillId="0" borderId="1" xfId="21" applyNumberFormat="1" applyFont="1" applyFill="1" applyBorder="1" applyAlignment="1">
      <alignment horizontal="center"/>
    </xf>
    <xf numFmtId="167" fontId="11" fillId="0" borderId="16" xfId="21" applyFont="1" applyFill="1" applyBorder="1"/>
    <xf numFmtId="167" fontId="11" fillId="0" borderId="0" xfId="21" applyFont="1" applyFill="1"/>
    <xf numFmtId="3" fontId="11" fillId="0" borderId="0" xfId="21" applyNumberFormat="1" applyFont="1" applyFill="1" applyAlignment="1">
      <alignment horizontal="center"/>
    </xf>
    <xf numFmtId="167" fontId="11" fillId="0" borderId="15" xfId="0" applyNumberFormat="1" applyFont="1" applyFill="1" applyBorder="1"/>
    <xf numFmtId="167" fontId="11" fillId="0" borderId="48" xfId="0" applyNumberFormat="1" applyFont="1" applyFill="1" applyBorder="1" applyAlignment="1">
      <alignment horizontal="center"/>
    </xf>
    <xf numFmtId="167" fontId="11" fillId="0" borderId="49" xfId="0" applyNumberFormat="1" applyFont="1" applyFill="1" applyBorder="1" applyAlignment="1">
      <alignment horizontal="center"/>
    </xf>
    <xf numFmtId="167" fontId="11" fillId="0" borderId="27" xfId="0" applyNumberFormat="1" applyFont="1" applyFill="1" applyBorder="1" applyAlignment="1">
      <alignment horizontal="center"/>
    </xf>
    <xf numFmtId="167" fontId="11" fillId="0" borderId="13" xfId="0" applyNumberFormat="1" applyFont="1" applyFill="1" applyBorder="1" applyAlignment="1">
      <alignment horizontal="center"/>
    </xf>
    <xf numFmtId="43" fontId="11" fillId="0" borderId="63" xfId="19" applyFont="1" applyFill="1" applyBorder="1"/>
    <xf numFmtId="167" fontId="11" fillId="0" borderId="60" xfId="0" applyNumberFormat="1" applyFont="1" applyFill="1" applyBorder="1" applyAlignment="1">
      <alignment horizontal="left" vertical="center" wrapText="1"/>
    </xf>
    <xf numFmtId="167" fontId="11" fillId="0" borderId="1" xfId="0" applyNumberFormat="1" applyFont="1" applyFill="1" applyBorder="1"/>
    <xf numFmtId="167" fontId="11" fillId="0" borderId="10" xfId="0" applyNumberFormat="1" applyFont="1" applyFill="1" applyBorder="1"/>
    <xf numFmtId="167" fontId="11" fillId="0" borderId="58" xfId="0" applyNumberFormat="1" applyFont="1" applyFill="1" applyBorder="1"/>
    <xf numFmtId="167" fontId="11" fillId="0" borderId="40" xfId="0" applyNumberFormat="1" applyFont="1" applyFill="1" applyBorder="1"/>
    <xf numFmtId="5" fontId="12" fillId="0" borderId="62" xfId="24" applyNumberFormat="1" applyFont="1" applyFill="1" applyBorder="1" applyAlignment="1">
      <alignment vertical="center" wrapText="1"/>
    </xf>
    <xf numFmtId="5" fontId="12" fillId="0" borderId="47" xfId="24" applyNumberFormat="1" applyFont="1" applyFill="1" applyBorder="1" applyAlignment="1">
      <alignment vertical="center" wrapText="1"/>
    </xf>
    <xf numFmtId="164" fontId="11" fillId="0" borderId="0" xfId="0" quotePrefix="1" applyNumberFormat="1" applyFont="1" applyFill="1" applyBorder="1" applyAlignment="1">
      <alignment horizontal="center"/>
    </xf>
    <xf numFmtId="166" fontId="11" fillId="0" borderId="0" xfId="1" applyNumberFormat="1" applyFont="1" applyFill="1" applyBorder="1" applyAlignment="1">
      <alignment horizontal="center"/>
    </xf>
    <xf numFmtId="5" fontId="11" fillId="0" borderId="0" xfId="0" applyNumberFormat="1" applyFont="1" applyFill="1" applyBorder="1"/>
    <xf numFmtId="44" fontId="0" fillId="0" borderId="0" xfId="0" applyNumberFormat="1" applyFill="1" applyBorder="1"/>
    <xf numFmtId="165" fontId="11" fillId="0" borderId="0" xfId="1" applyNumberFormat="1" applyFont="1" applyFill="1" applyBorder="1" applyAlignment="1">
      <alignment horizontal="center"/>
    </xf>
    <xf numFmtId="5" fontId="12" fillId="0" borderId="0" xfId="0" applyNumberFormat="1" applyFont="1" applyFill="1" applyBorder="1"/>
    <xf numFmtId="0" fontId="11" fillId="0" borderId="37" xfId="0" applyFont="1" applyFill="1" applyBorder="1"/>
    <xf numFmtId="0" fontId="22" fillId="0" borderId="10" xfId="0" applyFont="1" applyBorder="1" applyAlignment="1">
      <alignment horizontal="center"/>
    </xf>
    <xf numFmtId="0" fontId="21" fillId="0" borderId="0" xfId="25" quotePrefix="1" applyFont="1" applyBorder="1"/>
    <xf numFmtId="10" fontId="11" fillId="0" borderId="37" xfId="1" applyNumberFormat="1" applyFont="1" applyFill="1" applyBorder="1" applyAlignment="1">
      <alignment horizontal="center"/>
    </xf>
    <xf numFmtId="10" fontId="11" fillId="0" borderId="31" xfId="1" applyNumberFormat="1" applyFont="1" applyBorder="1" applyAlignment="1">
      <alignment horizontal="right"/>
    </xf>
    <xf numFmtId="42" fontId="0" fillId="0" borderId="0" xfId="0" applyNumberFormat="1"/>
    <xf numFmtId="44" fontId="0" fillId="0" borderId="0" xfId="0" applyNumberFormat="1" applyBorder="1"/>
    <xf numFmtId="10" fontId="11" fillId="0" borderId="36" xfId="1" applyNumberFormat="1" applyFont="1" applyBorder="1" applyAlignment="1">
      <alignment horizontal="center"/>
    </xf>
    <xf numFmtId="10" fontId="11" fillId="0" borderId="25" xfId="1" applyNumberFormat="1" applyFont="1" applyBorder="1" applyAlignment="1">
      <alignment horizontal="center"/>
    </xf>
    <xf numFmtId="10" fontId="11" fillId="0" borderId="15" xfId="1" applyNumberFormat="1" applyFont="1" applyBorder="1" applyAlignment="1">
      <alignment horizontal="center"/>
    </xf>
    <xf numFmtId="7" fontId="26" fillId="0" borderId="0" xfId="23" applyNumberFormat="1" applyFont="1" applyFill="1" applyBorder="1" applyAlignment="1" applyProtection="1"/>
    <xf numFmtId="167" fontId="12" fillId="0" borderId="25" xfId="0" applyNumberFormat="1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horizontal="right"/>
    </xf>
    <xf numFmtId="167" fontId="12" fillId="0" borderId="53" xfId="21" applyFont="1" applyFill="1" applyBorder="1" applyAlignment="1">
      <alignment horizontal="center" vertical="center" wrapText="1"/>
    </xf>
    <xf numFmtId="0" fontId="0" fillId="0" borderId="14" xfId="0" applyBorder="1"/>
    <xf numFmtId="41" fontId="11" fillId="0" borderId="3" xfId="0" applyNumberFormat="1" applyFont="1" applyFill="1" applyBorder="1" applyAlignment="1">
      <alignment horizontal="right"/>
    </xf>
    <xf numFmtId="3" fontId="11" fillId="0" borderId="3" xfId="21" applyNumberFormat="1" applyFont="1" applyFill="1" applyBorder="1" applyAlignment="1"/>
    <xf numFmtId="3" fontId="11" fillId="0" borderId="21" xfId="21" applyNumberFormat="1" applyFont="1" applyFill="1" applyBorder="1" applyAlignment="1"/>
    <xf numFmtId="42" fontId="12" fillId="0" borderId="40" xfId="0" applyNumberFormat="1" applyFont="1" applyFill="1" applyBorder="1" applyAlignment="1">
      <alignment horizontal="center"/>
    </xf>
    <xf numFmtId="42" fontId="12" fillId="0" borderId="9" xfId="0" applyNumberFormat="1" applyFont="1" applyFill="1" applyBorder="1" applyAlignment="1">
      <alignment horizontal="center"/>
    </xf>
    <xf numFmtId="167" fontId="11" fillId="0" borderId="43" xfId="0" applyNumberFormat="1" applyFont="1" applyFill="1" applyBorder="1" applyAlignment="1">
      <alignment horizontal="center" wrapText="1"/>
    </xf>
    <xf numFmtId="167" fontId="11" fillId="0" borderId="50" xfId="0" applyNumberFormat="1" applyFont="1" applyFill="1" applyBorder="1" applyAlignment="1">
      <alignment horizontal="center" wrapText="1"/>
    </xf>
    <xf numFmtId="167" fontId="11" fillId="0" borderId="52" xfId="0" applyNumberFormat="1" applyFont="1" applyFill="1" applyBorder="1" applyAlignment="1">
      <alignment horizontal="center" wrapText="1"/>
    </xf>
    <xf numFmtId="167" fontId="11" fillId="0" borderId="41" xfId="0" applyNumberFormat="1" applyFont="1" applyFill="1" applyBorder="1" applyAlignment="1">
      <alignment horizontal="center" wrapText="1"/>
    </xf>
    <xf numFmtId="167" fontId="11" fillId="0" borderId="45" xfId="0" applyNumberFormat="1" applyFont="1" applyFill="1" applyBorder="1"/>
    <xf numFmtId="167" fontId="11" fillId="0" borderId="0" xfId="0" applyNumberFormat="1" applyFont="1" applyFill="1" applyBorder="1" applyAlignment="1">
      <alignment vertical="center"/>
    </xf>
    <xf numFmtId="0" fontId="11" fillId="0" borderId="13" xfId="0" applyFont="1" applyFill="1" applyBorder="1" applyAlignment="1">
      <alignment horizontal="center"/>
    </xf>
    <xf numFmtId="0" fontId="11" fillId="0" borderId="14" xfId="0" applyFont="1" applyFill="1" applyBorder="1" applyAlignment="1">
      <alignment horizontal="center"/>
    </xf>
    <xf numFmtId="0" fontId="11" fillId="0" borderId="10" xfId="0" applyFont="1" applyFill="1" applyBorder="1" applyAlignment="1">
      <alignment horizontal="center"/>
    </xf>
    <xf numFmtId="0" fontId="11" fillId="0" borderId="15" xfId="0" applyFont="1" applyFill="1" applyBorder="1" applyAlignment="1">
      <alignment horizontal="center"/>
    </xf>
    <xf numFmtId="167" fontId="12" fillId="0" borderId="10" xfId="19" applyNumberFormat="1" applyFont="1" applyFill="1" applyBorder="1"/>
    <xf numFmtId="167" fontId="12" fillId="0" borderId="26" xfId="19" applyNumberFormat="1" applyFont="1" applyFill="1" applyBorder="1" applyAlignment="1">
      <alignment horizontal="right"/>
    </xf>
    <xf numFmtId="167" fontId="12" fillId="0" borderId="65" xfId="19" applyNumberFormat="1" applyFont="1" applyFill="1" applyBorder="1" applyAlignment="1">
      <alignment horizontal="right"/>
    </xf>
    <xf numFmtId="167" fontId="12" fillId="0" borderId="67" xfId="19" applyNumberFormat="1" applyFont="1" applyBorder="1"/>
    <xf numFmtId="167" fontId="12" fillId="0" borderId="26" xfId="19" applyNumberFormat="1" applyFont="1" applyBorder="1"/>
    <xf numFmtId="167" fontId="12" fillId="4" borderId="25" xfId="19" applyNumberFormat="1" applyFont="1" applyFill="1" applyBorder="1"/>
    <xf numFmtId="167" fontId="12" fillId="4" borderId="48" xfId="19" applyNumberFormat="1" applyFont="1" applyFill="1" applyBorder="1"/>
    <xf numFmtId="167" fontId="12" fillId="4" borderId="5" xfId="19" applyNumberFormat="1" applyFont="1" applyFill="1" applyBorder="1"/>
    <xf numFmtId="171" fontId="11" fillId="0" borderId="27" xfId="0" applyNumberFormat="1" applyFont="1" applyFill="1" applyBorder="1" applyAlignment="1">
      <alignment horizontal="center"/>
    </xf>
    <xf numFmtId="169" fontId="12" fillId="0" borderId="31" xfId="21" applyNumberFormat="1" applyFont="1" applyFill="1" applyBorder="1" applyAlignment="1">
      <alignment horizontal="right"/>
    </xf>
    <xf numFmtId="3" fontId="11" fillId="0" borderId="0" xfId="0" applyNumberFormat="1" applyFont="1"/>
    <xf numFmtId="37" fontId="12" fillId="4" borderId="30" xfId="19" applyNumberFormat="1" applyFont="1" applyFill="1" applyBorder="1"/>
    <xf numFmtId="15" fontId="11" fillId="0" borderId="16" xfId="0" quotePrefix="1" applyNumberFormat="1" applyFont="1" applyFill="1" applyBorder="1" applyAlignment="1">
      <alignment horizontal="center"/>
    </xf>
    <xf numFmtId="164" fontId="11" fillId="0" borderId="14" xfId="0" quotePrefix="1" applyNumberFormat="1" applyFont="1" applyFill="1" applyBorder="1" applyAlignment="1">
      <alignment horizontal="center"/>
    </xf>
    <xf numFmtId="164" fontId="11" fillId="0" borderId="16" xfId="0" quotePrefix="1" applyNumberFormat="1" applyFont="1" applyFill="1" applyBorder="1" applyAlignment="1">
      <alignment horizontal="center"/>
    </xf>
    <xf numFmtId="42" fontId="12" fillId="0" borderId="42" xfId="0" applyNumberFormat="1" applyFont="1" applyFill="1" applyBorder="1" applyAlignment="1">
      <alignment horizontal="center"/>
    </xf>
    <xf numFmtId="42" fontId="11" fillId="0" borderId="14" xfId="0" applyNumberFormat="1" applyFont="1" applyFill="1" applyBorder="1" applyAlignment="1">
      <alignment horizontal="center"/>
    </xf>
    <xf numFmtId="164" fontId="11" fillId="0" borderId="26" xfId="0" quotePrefix="1" applyNumberFormat="1" applyFont="1" applyFill="1" applyBorder="1" applyAlignment="1">
      <alignment horizontal="center"/>
    </xf>
    <xf numFmtId="168" fontId="11" fillId="0" borderId="28" xfId="0" applyNumberFormat="1" applyFont="1" applyFill="1" applyBorder="1" applyAlignment="1">
      <alignment horizontal="center"/>
    </xf>
    <xf numFmtId="0" fontId="11" fillId="0" borderId="9" xfId="0" applyFont="1" applyBorder="1"/>
    <xf numFmtId="0" fontId="0" fillId="0" borderId="0" xfId="0" applyBorder="1" applyAlignment="1">
      <alignment horizontal="center"/>
    </xf>
    <xf numFmtId="5" fontId="11" fillId="0" borderId="15" xfId="0" applyNumberFormat="1" applyFont="1" applyFill="1" applyBorder="1" applyAlignment="1">
      <alignment horizontal="center"/>
    </xf>
    <xf numFmtId="5" fontId="11" fillId="0" borderId="28" xfId="0" applyNumberFormat="1" applyFont="1" applyFill="1" applyBorder="1" applyAlignment="1">
      <alignment horizontal="center"/>
    </xf>
    <xf numFmtId="37" fontId="11" fillId="0" borderId="1" xfId="0" applyNumberFormat="1" applyFont="1" applyFill="1" applyBorder="1" applyAlignment="1">
      <alignment horizontal="center"/>
    </xf>
    <xf numFmtId="168" fontId="11" fillId="0" borderId="16" xfId="0" applyNumberFormat="1" applyFont="1" applyFill="1" applyBorder="1" applyAlignment="1">
      <alignment horizontal="center"/>
    </xf>
    <xf numFmtId="167" fontId="11" fillId="0" borderId="9" xfId="0" applyNumberFormat="1" applyFont="1" applyFill="1" applyBorder="1"/>
    <xf numFmtId="0" fontId="11" fillId="0" borderId="0" xfId="0" applyFont="1" applyAlignment="1">
      <alignment vertical="top"/>
    </xf>
    <xf numFmtId="0" fontId="11" fillId="0" borderId="0" xfId="0" applyFont="1" applyAlignment="1"/>
    <xf numFmtId="8" fontId="21" fillId="0" borderId="0" xfId="25" applyNumberFormat="1" applyFont="1" applyBorder="1"/>
    <xf numFmtId="165" fontId="11" fillId="0" borderId="0" xfId="1" applyNumberFormat="1" applyFont="1" applyFill="1" applyBorder="1" applyAlignment="1">
      <alignment horizontal="right"/>
    </xf>
    <xf numFmtId="0" fontId="38" fillId="0" borderId="0" xfId="0" applyFont="1"/>
    <xf numFmtId="0" fontId="38" fillId="0" borderId="69" xfId="0" applyFont="1" applyBorder="1"/>
    <xf numFmtId="0" fontId="38" fillId="0" borderId="70" xfId="0" applyFont="1" applyBorder="1"/>
    <xf numFmtId="0" fontId="38" fillId="0" borderId="71" xfId="0" applyFont="1" applyBorder="1" applyAlignment="1">
      <alignment horizontal="center" wrapText="1"/>
    </xf>
    <xf numFmtId="0" fontId="38" fillId="0" borderId="72" xfId="0" applyFont="1" applyBorder="1" applyAlignment="1">
      <alignment horizontal="center" wrapText="1"/>
    </xf>
    <xf numFmtId="0" fontId="38" fillId="0" borderId="74" xfId="0" applyFont="1" applyBorder="1"/>
    <xf numFmtId="0" fontId="38" fillId="0" borderId="75" xfId="0" applyFont="1" applyBorder="1" applyAlignment="1">
      <alignment horizontal="center"/>
    </xf>
    <xf numFmtId="0" fontId="38" fillId="0" borderId="75" xfId="0" applyFont="1" applyBorder="1"/>
    <xf numFmtId="165" fontId="38" fillId="0" borderId="73" xfId="26" applyNumberFormat="1" applyFont="1" applyBorder="1" applyAlignment="1">
      <alignment horizontal="center"/>
    </xf>
    <xf numFmtId="174" fontId="38" fillId="0" borderId="76" xfId="20" applyNumberFormat="1" applyFont="1" applyBorder="1" applyAlignment="1">
      <alignment horizontal="center"/>
    </xf>
    <xf numFmtId="3" fontId="38" fillId="0" borderId="0" xfId="0" applyNumberFormat="1" applyFont="1"/>
    <xf numFmtId="0" fontId="38" fillId="0" borderId="77" xfId="0" applyFont="1" applyBorder="1"/>
    <xf numFmtId="0" fontId="38" fillId="0" borderId="0" xfId="0" applyFont="1" applyBorder="1" applyAlignment="1">
      <alignment horizontal="center"/>
    </xf>
    <xf numFmtId="0" fontId="38" fillId="0" borderId="0" xfId="0" applyFont="1" applyBorder="1"/>
    <xf numFmtId="165" fontId="38" fillId="0" borderId="78" xfId="26" applyNumberFormat="1" applyFont="1" applyBorder="1" applyAlignment="1">
      <alignment horizontal="center"/>
    </xf>
    <xf numFmtId="174" fontId="38" fillId="0" borderId="79" xfId="20" applyNumberFormat="1" applyFont="1" applyBorder="1" applyAlignment="1">
      <alignment horizontal="center"/>
    </xf>
    <xf numFmtId="0" fontId="38" fillId="0" borderId="9" xfId="0" applyFont="1" applyBorder="1" applyAlignment="1">
      <alignment horizontal="right"/>
    </xf>
    <xf numFmtId="165" fontId="38" fillId="0" borderId="79" xfId="26" applyNumberFormat="1" applyFont="1" applyBorder="1" applyAlignment="1">
      <alignment horizontal="center"/>
    </xf>
    <xf numFmtId="165" fontId="38" fillId="0" borderId="27" xfId="0" applyNumberFormat="1" applyFont="1" applyBorder="1"/>
    <xf numFmtId="165" fontId="39" fillId="0" borderId="27" xfId="26" applyNumberFormat="1" applyFont="1" applyBorder="1"/>
    <xf numFmtId="165" fontId="38" fillId="0" borderId="28" xfId="26" applyNumberFormat="1" applyFont="1" applyBorder="1"/>
    <xf numFmtId="10" fontId="38" fillId="0" borderId="81" xfId="26" applyNumberFormat="1" applyFont="1" applyBorder="1" applyAlignment="1">
      <alignment horizontal="center"/>
    </xf>
    <xf numFmtId="165" fontId="38" fillId="0" borderId="81" xfId="26" applyNumberFormat="1" applyFont="1" applyBorder="1" applyAlignment="1">
      <alignment horizontal="center"/>
    </xf>
    <xf numFmtId="0" fontId="38" fillId="0" borderId="0" xfId="0" quotePrefix="1" applyFont="1"/>
    <xf numFmtId="0" fontId="40" fillId="0" borderId="0" xfId="0" applyFont="1"/>
    <xf numFmtId="0" fontId="11" fillId="0" borderId="27" xfId="0" applyFont="1" applyFill="1" applyBorder="1" applyAlignment="1">
      <alignment horizontal="right"/>
    </xf>
    <xf numFmtId="0" fontId="11" fillId="0" borderId="8" xfId="0" applyFont="1" applyFill="1" applyBorder="1" applyAlignment="1">
      <alignment horizontal="left"/>
    </xf>
    <xf numFmtId="174" fontId="38" fillId="0" borderId="0" xfId="20" applyNumberFormat="1" applyFont="1" applyBorder="1" applyAlignment="1">
      <alignment horizontal="center"/>
    </xf>
    <xf numFmtId="3" fontId="38" fillId="0" borderId="26" xfId="0" applyNumberFormat="1" applyFont="1" applyBorder="1"/>
    <xf numFmtId="3" fontId="38" fillId="0" borderId="27" xfId="0" applyNumberFormat="1" applyFont="1" applyBorder="1"/>
    <xf numFmtId="3" fontId="38" fillId="0" borderId="28" xfId="0" applyNumberFormat="1" applyFont="1" applyBorder="1"/>
    <xf numFmtId="175" fontId="11" fillId="0" borderId="27" xfId="0" applyNumberFormat="1" applyFont="1" applyFill="1" applyBorder="1" applyAlignment="1">
      <alignment horizontal="center"/>
    </xf>
    <xf numFmtId="0" fontId="21" fillId="0" borderId="3" xfId="0" applyFont="1" applyBorder="1" applyAlignment="1">
      <alignment horizontal="center"/>
    </xf>
    <xf numFmtId="0" fontId="21" fillId="0" borderId="2" xfId="0" applyFont="1" applyBorder="1" applyAlignment="1">
      <alignment wrapText="1"/>
    </xf>
    <xf numFmtId="0" fontId="21" fillId="0" borderId="8" xfId="0" applyFont="1" applyBorder="1" applyAlignment="1">
      <alignment wrapText="1"/>
    </xf>
    <xf numFmtId="165" fontId="38" fillId="0" borderId="74" xfId="26" applyNumberFormat="1" applyFont="1" applyBorder="1" applyAlignment="1">
      <alignment horizontal="center"/>
    </xf>
    <xf numFmtId="165" fontId="38" fillId="0" borderId="77" xfId="26" applyNumberFormat="1" applyFont="1" applyBorder="1" applyAlignment="1">
      <alignment horizontal="center"/>
    </xf>
    <xf numFmtId="165" fontId="38" fillId="0" borderId="0" xfId="26" applyNumberFormat="1" applyFont="1" applyBorder="1" applyAlignment="1">
      <alignment horizontal="center"/>
    </xf>
    <xf numFmtId="0" fontId="38" fillId="0" borderId="27" xfId="0" applyFont="1" applyBorder="1"/>
    <xf numFmtId="165" fontId="38" fillId="0" borderId="0" xfId="26" applyNumberFormat="1" applyFont="1" applyBorder="1"/>
    <xf numFmtId="3" fontId="38" fillId="0" borderId="15" xfId="0" applyNumberFormat="1" applyFont="1" applyBorder="1"/>
    <xf numFmtId="0" fontId="38" fillId="0" borderId="70" xfId="0" applyFont="1" applyBorder="1" applyAlignment="1">
      <alignment horizontal="center"/>
    </xf>
    <xf numFmtId="10" fontId="38" fillId="0" borderId="80" xfId="26" applyNumberFormat="1" applyFont="1" applyBorder="1" applyAlignment="1">
      <alignment horizontal="center"/>
    </xf>
    <xf numFmtId="3" fontId="38" fillId="0" borderId="84" xfId="0" applyNumberFormat="1" applyFont="1" applyBorder="1"/>
    <xf numFmtId="3" fontId="38" fillId="0" borderId="85" xfId="0" applyNumberFormat="1" applyFont="1" applyBorder="1"/>
    <xf numFmtId="3" fontId="38" fillId="0" borderId="86" xfId="0" applyNumberFormat="1" applyFont="1" applyBorder="1"/>
    <xf numFmtId="0" fontId="34" fillId="0" borderId="3" xfId="25" applyFont="1" applyBorder="1"/>
    <xf numFmtId="0" fontId="11" fillId="0" borderId="8" xfId="0" applyFont="1" applyFill="1" applyBorder="1" applyAlignment="1">
      <alignment horizontal="right"/>
    </xf>
    <xf numFmtId="0" fontId="11" fillId="0" borderId="7" xfId="0" applyFont="1" applyFill="1" applyBorder="1" applyAlignment="1">
      <alignment horizontal="left"/>
    </xf>
    <xf numFmtId="0" fontId="11" fillId="0" borderId="8" xfId="0" applyFont="1" applyFill="1" applyBorder="1" applyAlignment="1">
      <alignment horizontal="left" wrapText="1"/>
    </xf>
    <xf numFmtId="0" fontId="31" fillId="0" borderId="3" xfId="0" applyFont="1" applyBorder="1" applyAlignment="1">
      <alignment horizontal="center" wrapText="1"/>
    </xf>
    <xf numFmtId="5" fontId="21" fillId="0" borderId="2" xfId="25" applyNumberFormat="1" applyFont="1" applyBorder="1" applyAlignment="1">
      <alignment horizontal="center"/>
    </xf>
    <xf numFmtId="5" fontId="21" fillId="0" borderId="8" xfId="25" applyNumberFormat="1" applyFont="1" applyBorder="1" applyAlignment="1">
      <alignment horizontal="center"/>
    </xf>
    <xf numFmtId="5" fontId="21" fillId="0" borderId="7" xfId="25" applyNumberFormat="1" applyFont="1" applyBorder="1" applyAlignment="1">
      <alignment horizontal="center"/>
    </xf>
    <xf numFmtId="5" fontId="21" fillId="0" borderId="3" xfId="25" applyNumberFormat="1" applyFont="1" applyBorder="1" applyAlignment="1">
      <alignment horizontal="center"/>
    </xf>
    <xf numFmtId="0" fontId="31" fillId="0" borderId="4" xfId="0" applyFont="1" applyBorder="1" applyAlignment="1"/>
    <xf numFmtId="0" fontId="31" fillId="0" borderId="17" xfId="0" applyFont="1" applyBorder="1" applyAlignment="1">
      <alignment horizontal="center"/>
    </xf>
    <xf numFmtId="0" fontId="20" fillId="0" borderId="0" xfId="25" applyBorder="1"/>
    <xf numFmtId="169" fontId="21" fillId="0" borderId="0" xfId="25" applyNumberFormat="1" applyFont="1" applyBorder="1"/>
    <xf numFmtId="0" fontId="21" fillId="0" borderId="0" xfId="25" applyFont="1" applyBorder="1" applyAlignment="1">
      <alignment horizontal="center" wrapText="1"/>
    </xf>
    <xf numFmtId="5" fontId="21" fillId="0" borderId="83" xfId="25" applyNumberFormat="1" applyFont="1" applyBorder="1" applyAlignment="1">
      <alignment horizontal="center"/>
    </xf>
    <xf numFmtId="5" fontId="21" fillId="0" borderId="82" xfId="25" applyNumberFormat="1" applyFont="1" applyBorder="1" applyAlignment="1">
      <alignment horizontal="center"/>
    </xf>
    <xf numFmtId="5" fontId="21" fillId="0" borderId="68" xfId="25" applyNumberFormat="1" applyFont="1" applyBorder="1" applyAlignment="1">
      <alignment horizontal="center"/>
    </xf>
    <xf numFmtId="0" fontId="41" fillId="0" borderId="3" xfId="0" applyFont="1" applyFill="1" applyBorder="1" applyAlignment="1">
      <alignment horizontal="center" wrapText="1"/>
    </xf>
    <xf numFmtId="0" fontId="31" fillId="0" borderId="3" xfId="0" applyFont="1" applyFill="1" applyBorder="1" applyAlignment="1">
      <alignment horizontal="center" wrapText="1"/>
    </xf>
    <xf numFmtId="42" fontId="11" fillId="0" borderId="3" xfId="8" applyNumberFormat="1" applyFont="1" applyBorder="1"/>
    <xf numFmtId="42" fontId="11" fillId="0" borderId="3" xfId="0" applyNumberFormat="1" applyFont="1" applyBorder="1"/>
    <xf numFmtId="0" fontId="11" fillId="0" borderId="58" xfId="0" applyFont="1" applyFill="1" applyBorder="1" applyAlignment="1">
      <alignment horizontal="center"/>
    </xf>
    <xf numFmtId="0" fontId="11" fillId="0" borderId="31" xfId="0" applyFont="1" applyFill="1" applyBorder="1" applyAlignment="1">
      <alignment horizontal="center"/>
    </xf>
    <xf numFmtId="0" fontId="11" fillId="0" borderId="35" xfId="0" applyFont="1" applyFill="1" applyBorder="1" applyAlignment="1">
      <alignment horizontal="center"/>
    </xf>
    <xf numFmtId="5" fontId="12" fillId="0" borderId="42" xfId="24" applyNumberFormat="1" applyFont="1" applyFill="1" applyBorder="1" applyAlignment="1">
      <alignment horizontal="center"/>
    </xf>
    <xf numFmtId="0" fontId="11" fillId="0" borderId="47" xfId="0" applyFont="1" applyBorder="1" applyAlignment="1">
      <alignment horizontal="center"/>
    </xf>
    <xf numFmtId="0" fontId="11" fillId="0" borderId="48" xfId="0" applyFont="1" applyBorder="1" applyAlignment="1">
      <alignment horizontal="center"/>
    </xf>
    <xf numFmtId="166" fontId="11" fillId="0" borderId="49" xfId="0" quotePrefix="1" applyNumberFormat="1" applyFont="1" applyFill="1" applyBorder="1" applyAlignment="1">
      <alignment horizontal="center"/>
    </xf>
    <xf numFmtId="10" fontId="11" fillId="0" borderId="47" xfId="1" applyNumberFormat="1" applyFont="1" applyBorder="1" applyAlignment="1">
      <alignment horizontal="center"/>
    </xf>
    <xf numFmtId="10" fontId="11" fillId="0" borderId="48" xfId="1" applyNumberFormat="1" applyFont="1" applyBorder="1" applyAlignment="1">
      <alignment horizontal="center"/>
    </xf>
    <xf numFmtId="166" fontId="11" fillId="0" borderId="60" xfId="0" quotePrefix="1" applyNumberFormat="1" applyFont="1" applyFill="1" applyBorder="1" applyAlignment="1">
      <alignment horizontal="center"/>
    </xf>
    <xf numFmtId="44" fontId="11" fillId="0" borderId="3" xfId="0" applyNumberFormat="1" applyFont="1" applyBorder="1" applyAlignment="1">
      <alignment horizontal="center"/>
    </xf>
    <xf numFmtId="10" fontId="11" fillId="0" borderId="8" xfId="0" applyNumberFormat="1" applyFont="1" applyBorder="1" applyAlignment="1">
      <alignment horizontal="center"/>
    </xf>
    <xf numFmtId="10" fontId="11" fillId="0" borderId="3" xfId="0" applyNumberFormat="1" applyFont="1" applyBorder="1" applyAlignment="1">
      <alignment horizontal="center"/>
    </xf>
    <xf numFmtId="5" fontId="21" fillId="0" borderId="0" xfId="25" applyNumberFormat="1" applyFont="1" applyBorder="1" applyAlignment="1">
      <alignment horizontal="center"/>
    </xf>
    <xf numFmtId="0" fontId="11" fillId="0" borderId="0" xfId="0" applyFont="1" applyFill="1" applyBorder="1" applyAlignment="1">
      <alignment horizontal="left" wrapText="1"/>
    </xf>
    <xf numFmtId="164" fontId="36" fillId="0" borderId="26" xfId="0" quotePrefix="1" applyNumberFormat="1" applyFont="1" applyFill="1" applyBorder="1" applyAlignment="1">
      <alignment horizontal="center"/>
    </xf>
    <xf numFmtId="173" fontId="11" fillId="0" borderId="48" xfId="20" applyNumberFormat="1" applyFont="1" applyFill="1" applyBorder="1"/>
    <xf numFmtId="164" fontId="36" fillId="0" borderId="14" xfId="0" quotePrefix="1" applyNumberFormat="1" applyFont="1" applyFill="1" applyBorder="1" applyAlignment="1">
      <alignment horizontal="center"/>
    </xf>
    <xf numFmtId="42" fontId="12" fillId="0" borderId="28" xfId="0" applyNumberFormat="1" applyFont="1" applyFill="1" applyBorder="1"/>
    <xf numFmtId="173" fontId="11" fillId="0" borderId="47" xfId="20" applyNumberFormat="1" applyFont="1" applyFill="1" applyBorder="1"/>
    <xf numFmtId="173" fontId="11" fillId="0" borderId="49" xfId="20" applyNumberFormat="1" applyFont="1" applyFill="1" applyBorder="1"/>
    <xf numFmtId="10" fontId="11" fillId="0" borderId="28" xfId="1" applyNumberFormat="1" applyFont="1" applyFill="1" applyBorder="1" applyAlignment="1">
      <alignment horizontal="center"/>
    </xf>
    <xf numFmtId="10" fontId="11" fillId="0" borderId="49" xfId="1" applyNumberFormat="1" applyFont="1" applyBorder="1" applyAlignment="1">
      <alignment horizontal="center"/>
    </xf>
    <xf numFmtId="166" fontId="11" fillId="0" borderId="0" xfId="0" quotePrefix="1" applyNumberFormat="1" applyFont="1" applyFill="1" applyBorder="1" applyAlignment="1">
      <alignment horizontal="center"/>
    </xf>
    <xf numFmtId="167" fontId="12" fillId="0" borderId="47" xfId="21" applyFont="1" applyFill="1" applyBorder="1" applyAlignment="1">
      <alignment horizontal="center" vertical="center" wrapText="1"/>
    </xf>
    <xf numFmtId="167" fontId="12" fillId="0" borderId="54" xfId="21" applyFont="1" applyFill="1" applyBorder="1" applyAlignment="1">
      <alignment horizontal="center" vertical="center" wrapText="1"/>
    </xf>
    <xf numFmtId="167" fontId="12" fillId="0" borderId="48" xfId="21" applyFont="1" applyFill="1" applyBorder="1" applyAlignment="1">
      <alignment horizontal="center" vertical="center" wrapText="1"/>
    </xf>
    <xf numFmtId="167" fontId="12" fillId="0" borderId="60" xfId="21" applyFont="1" applyFill="1" applyBorder="1" applyAlignment="1">
      <alignment horizontal="center" vertical="center" wrapText="1"/>
    </xf>
    <xf numFmtId="167" fontId="12" fillId="0" borderId="9" xfId="0" applyNumberFormat="1" applyFont="1" applyFill="1" applyBorder="1" applyAlignment="1">
      <alignment horizontal="left" vertical="center" wrapText="1"/>
    </xf>
    <xf numFmtId="167" fontId="12" fillId="0" borderId="49" xfId="21" applyFont="1" applyFill="1" applyBorder="1" applyAlignment="1">
      <alignment horizontal="center" vertical="center" wrapText="1"/>
    </xf>
    <xf numFmtId="167" fontId="11" fillId="0" borderId="25" xfId="0" applyNumberFormat="1" applyFont="1" applyFill="1" applyBorder="1" applyAlignment="1">
      <alignment horizontal="center"/>
    </xf>
    <xf numFmtId="167" fontId="11" fillId="0" borderId="47" xfId="0" applyNumberFormat="1" applyFont="1" applyFill="1" applyBorder="1" applyAlignment="1">
      <alignment horizontal="center"/>
    </xf>
    <xf numFmtId="167" fontId="11" fillId="0" borderId="13" xfId="0" applyNumberFormat="1" applyFont="1" applyFill="1" applyBorder="1" applyAlignment="1">
      <alignment wrapText="1"/>
    </xf>
    <xf numFmtId="43" fontId="11" fillId="0" borderId="31" xfId="19" applyFont="1" applyFill="1" applyBorder="1"/>
    <xf numFmtId="167" fontId="12" fillId="0" borderId="33" xfId="0" applyNumberFormat="1" applyFont="1" applyFill="1" applyBorder="1" applyAlignment="1">
      <alignment horizontal="center" wrapText="1"/>
    </xf>
    <xf numFmtId="167" fontId="11" fillId="0" borderId="7" xfId="0" applyNumberFormat="1" applyFont="1" applyFill="1" applyBorder="1"/>
    <xf numFmtId="167" fontId="11" fillId="0" borderId="89" xfId="0" applyNumberFormat="1" applyFont="1" applyFill="1" applyBorder="1"/>
    <xf numFmtId="167" fontId="11" fillId="0" borderId="4" xfId="0" applyNumberFormat="1" applyFont="1" applyFill="1" applyBorder="1" applyAlignment="1">
      <alignment horizontal="right"/>
    </xf>
    <xf numFmtId="167" fontId="12" fillId="0" borderId="65" xfId="0" applyNumberFormat="1" applyFont="1" applyFill="1" applyBorder="1" applyAlignment="1">
      <alignment horizontal="center" wrapText="1"/>
    </xf>
    <xf numFmtId="167" fontId="12" fillId="0" borderId="34" xfId="0" applyNumberFormat="1" applyFont="1" applyFill="1" applyBorder="1" applyAlignment="1">
      <alignment horizontal="center" wrapText="1"/>
    </xf>
    <xf numFmtId="43" fontId="11" fillId="0" borderId="87" xfId="19" applyFont="1" applyFill="1" applyBorder="1"/>
    <xf numFmtId="167" fontId="11" fillId="0" borderId="90" xfId="0" applyNumberFormat="1" applyFont="1" applyFill="1" applyBorder="1"/>
    <xf numFmtId="167" fontId="11" fillId="0" borderId="17" xfId="0" applyNumberFormat="1" applyFont="1" applyFill="1" applyBorder="1"/>
    <xf numFmtId="43" fontId="11" fillId="0" borderId="22" xfId="19" applyFont="1" applyFill="1" applyBorder="1"/>
    <xf numFmtId="43" fontId="11" fillId="0" borderId="61" xfId="19" applyFont="1" applyFill="1" applyBorder="1"/>
    <xf numFmtId="41" fontId="11" fillId="0" borderId="23" xfId="0" applyNumberFormat="1" applyFont="1" applyFill="1" applyBorder="1" applyAlignment="1">
      <alignment horizontal="right"/>
    </xf>
    <xf numFmtId="167" fontId="11" fillId="0" borderId="48" xfId="11" applyNumberFormat="1" applyFont="1" applyFill="1" applyBorder="1" applyAlignment="1">
      <alignment horizontal="left" vertical="center" wrapText="1"/>
    </xf>
    <xf numFmtId="0" fontId="0" fillId="0" borderId="13" xfId="0" applyBorder="1"/>
    <xf numFmtId="176" fontId="38" fillId="0" borderId="9" xfId="0" quotePrefix="1" applyNumberFormat="1" applyFont="1" applyBorder="1" applyAlignment="1">
      <alignment horizontal="center"/>
    </xf>
    <xf numFmtId="0" fontId="38" fillId="0" borderId="91" xfId="0" applyNumberFormat="1" applyFont="1" applyBorder="1" applyAlignment="1">
      <alignment horizontal="center"/>
    </xf>
    <xf numFmtId="0" fontId="38" fillId="0" borderId="40" xfId="0" applyFont="1" applyBorder="1"/>
    <xf numFmtId="0" fontId="38" fillId="0" borderId="41" xfId="0" applyFont="1" applyBorder="1" applyAlignment="1">
      <alignment horizontal="center"/>
    </xf>
    <xf numFmtId="0" fontId="38" fillId="0" borderId="42" xfId="0" applyFont="1" applyBorder="1"/>
    <xf numFmtId="42" fontId="11" fillId="0" borderId="0" xfId="8" applyNumberFormat="1" applyFont="1" applyBorder="1"/>
    <xf numFmtId="42" fontId="11" fillId="0" borderId="0" xfId="0" applyNumberFormat="1" applyFont="1" applyBorder="1"/>
    <xf numFmtId="42" fontId="21" fillId="0" borderId="0" xfId="25" applyNumberFormat="1" applyFont="1" applyBorder="1"/>
    <xf numFmtId="37" fontId="11" fillId="0" borderId="0" xfId="0" applyNumberFormat="1" applyFont="1" applyBorder="1"/>
    <xf numFmtId="0" fontId="11" fillId="0" borderId="3" xfId="0" applyFont="1" applyBorder="1" applyAlignment="1">
      <alignment horizontal="center" wrapText="1"/>
    </xf>
    <xf numFmtId="0" fontId="43" fillId="0" borderId="0" xfId="0" applyFont="1"/>
    <xf numFmtId="0" fontId="11" fillId="0" borderId="27" xfId="0" applyFont="1" applyFill="1" applyBorder="1" applyAlignment="1">
      <alignment horizontal="left" wrapText="1"/>
    </xf>
    <xf numFmtId="0" fontId="11" fillId="0" borderId="16" xfId="0" applyFont="1" applyFill="1" applyBorder="1" applyAlignment="1">
      <alignment horizontal="center"/>
    </xf>
    <xf numFmtId="0" fontId="11" fillId="0" borderId="11" xfId="0" applyFont="1" applyFill="1" applyBorder="1" applyAlignment="1">
      <alignment horizontal="center"/>
    </xf>
    <xf numFmtId="42" fontId="11" fillId="0" borderId="0" xfId="0" applyNumberFormat="1" applyFont="1" applyFill="1" applyBorder="1" applyAlignment="1">
      <alignment horizontal="center"/>
    </xf>
    <xf numFmtId="168" fontId="11" fillId="0" borderId="1" xfId="0" applyNumberFormat="1" applyFont="1" applyFill="1" applyBorder="1" applyAlignment="1">
      <alignment horizontal="center"/>
    </xf>
    <xf numFmtId="42" fontId="11" fillId="0" borderId="27" xfId="0" applyNumberFormat="1" applyFont="1" applyFill="1" applyBorder="1" applyAlignment="1">
      <alignment horizontal="center"/>
    </xf>
    <xf numFmtId="168" fontId="11" fillId="0" borderId="27" xfId="0" applyNumberFormat="1" applyFont="1" applyFill="1" applyBorder="1" applyAlignment="1">
      <alignment horizontal="center"/>
    </xf>
    <xf numFmtId="168" fontId="11" fillId="0" borderId="14" xfId="0" applyNumberFormat="1" applyFont="1" applyFill="1" applyBorder="1" applyAlignment="1">
      <alignment horizontal="center"/>
    </xf>
    <xf numFmtId="173" fontId="11" fillId="0" borderId="47" xfId="34" applyNumberFormat="1" applyFont="1" applyFill="1" applyBorder="1"/>
    <xf numFmtId="173" fontId="11" fillId="0" borderId="48" xfId="34" applyNumberFormat="1" applyFont="1" applyFill="1" applyBorder="1"/>
    <xf numFmtId="173" fontId="11" fillId="0" borderId="49" xfId="34" applyNumberFormat="1" applyFont="1" applyFill="1" applyBorder="1"/>
    <xf numFmtId="0" fontId="41" fillId="0" borderId="0" xfId="0" applyFont="1" applyFill="1" applyBorder="1" applyAlignment="1">
      <alignment horizontal="center" wrapText="1"/>
    </xf>
    <xf numFmtId="0" fontId="31" fillId="0" borderId="0" xfId="0" applyFont="1" applyFill="1" applyBorder="1" applyAlignment="1">
      <alignment horizontal="center" wrapText="1"/>
    </xf>
    <xf numFmtId="5" fontId="26" fillId="0" borderId="0" xfId="34" applyNumberFormat="1" applyFont="1" applyFill="1" applyBorder="1" applyAlignment="1" applyProtection="1">
      <alignment horizontal="center"/>
    </xf>
    <xf numFmtId="0" fontId="42" fillId="0" borderId="0" xfId="25" applyFont="1" applyFill="1" applyBorder="1" applyAlignment="1">
      <alignment horizontal="right"/>
    </xf>
    <xf numFmtId="0" fontId="34" fillId="0" borderId="0" xfId="25" applyFont="1" applyFill="1" applyBorder="1"/>
    <xf numFmtId="0" fontId="20" fillId="0" borderId="0" xfId="25" applyFill="1" applyBorder="1"/>
    <xf numFmtId="0" fontId="21" fillId="0" borderId="0" xfId="0" applyFont="1" applyFill="1" applyBorder="1" applyAlignment="1">
      <alignment horizontal="center"/>
    </xf>
    <xf numFmtId="0" fontId="21" fillId="0" borderId="0" xfId="0" applyFont="1" applyFill="1" applyBorder="1" applyAlignment="1">
      <alignment wrapText="1"/>
    </xf>
    <xf numFmtId="5" fontId="21" fillId="0" borderId="0" xfId="25" applyNumberFormat="1" applyFont="1" applyFill="1" applyBorder="1" applyAlignment="1">
      <alignment horizontal="center"/>
    </xf>
    <xf numFmtId="5" fontId="11" fillId="0" borderId="0" xfId="25" applyNumberFormat="1" applyFont="1" applyFill="1" applyBorder="1" applyAlignment="1">
      <alignment horizontal="center"/>
    </xf>
    <xf numFmtId="0" fontId="21" fillId="0" borderId="0" xfId="25" applyFont="1" applyFill="1" applyBorder="1" applyAlignment="1">
      <alignment horizontal="right"/>
    </xf>
    <xf numFmtId="0" fontId="31" fillId="0" borderId="0" xfId="0" applyFont="1" applyFill="1" applyBorder="1" applyAlignment="1">
      <alignment horizontal="center"/>
    </xf>
    <xf numFmtId="0" fontId="44" fillId="0" borderId="0" xfId="0" applyFont="1"/>
    <xf numFmtId="0" fontId="22" fillId="0" borderId="10" xfId="0" applyFont="1" applyFill="1" applyBorder="1" applyAlignment="1">
      <alignment horizontal="center"/>
    </xf>
    <xf numFmtId="0" fontId="11" fillId="0" borderId="47" xfId="0" applyFont="1" applyFill="1" applyBorder="1" applyAlignment="1">
      <alignment horizontal="center"/>
    </xf>
    <xf numFmtId="0" fontId="22" fillId="0" borderId="13" xfId="0" applyFont="1" applyFill="1" applyBorder="1" applyAlignment="1">
      <alignment horizontal="center"/>
    </xf>
    <xf numFmtId="0" fontId="11" fillId="0" borderId="48" xfId="0" applyFont="1" applyFill="1" applyBorder="1" applyAlignment="1">
      <alignment horizontal="center"/>
    </xf>
    <xf numFmtId="0" fontId="33" fillId="0" borderId="13" xfId="0" applyFont="1" applyFill="1" applyBorder="1" applyAlignment="1">
      <alignment horizontal="left"/>
    </xf>
    <xf numFmtId="0" fontId="11" fillId="0" borderId="13" xfId="0" applyFont="1" applyFill="1" applyBorder="1"/>
    <xf numFmtId="0" fontId="11" fillId="0" borderId="0" xfId="0" applyFont="1" applyFill="1" applyAlignment="1">
      <alignment vertical="top"/>
    </xf>
    <xf numFmtId="0" fontId="11" fillId="0" borderId="0" xfId="0" applyFont="1" applyFill="1"/>
    <xf numFmtId="10" fontId="11" fillId="0" borderId="37" xfId="1" applyNumberFormat="1" applyFont="1" applyBorder="1" applyAlignment="1">
      <alignment horizontal="center"/>
    </xf>
    <xf numFmtId="0" fontId="45" fillId="0" borderId="28" xfId="0" quotePrefix="1" applyFont="1" applyFill="1" applyBorder="1" applyAlignment="1">
      <alignment horizontal="center"/>
    </xf>
    <xf numFmtId="5" fontId="21" fillId="0" borderId="3" xfId="25" applyNumberFormat="1" applyFont="1" applyFill="1" applyBorder="1" applyAlignment="1">
      <alignment horizontal="center"/>
    </xf>
    <xf numFmtId="5" fontId="21" fillId="0" borderId="4" xfId="25" applyNumberFormat="1" applyFont="1" applyFill="1" applyBorder="1" applyAlignment="1">
      <alignment horizontal="center"/>
    </xf>
    <xf numFmtId="0" fontId="21" fillId="0" borderId="0" xfId="25" applyFont="1" applyBorder="1" applyAlignment="1">
      <alignment horizontal="center"/>
    </xf>
    <xf numFmtId="0" fontId="21" fillId="0" borderId="0" xfId="25" applyFont="1" applyAlignment="1"/>
    <xf numFmtId="0" fontId="30" fillId="0" borderId="0" xfId="25" applyFont="1" applyBorder="1"/>
    <xf numFmtId="167" fontId="11" fillId="0" borderId="59" xfId="21" applyFont="1" applyFill="1" applyBorder="1" applyAlignment="1">
      <alignment horizontal="left" vertical="center" wrapText="1"/>
    </xf>
    <xf numFmtId="167" fontId="35" fillId="0" borderId="20" xfId="21" applyFont="1" applyFill="1" applyBorder="1" applyAlignment="1">
      <alignment horizontal="right"/>
    </xf>
    <xf numFmtId="5" fontId="21" fillId="0" borderId="8" xfId="25" applyNumberFormat="1" applyFont="1" applyFill="1" applyBorder="1" applyAlignment="1">
      <alignment horizontal="center"/>
    </xf>
    <xf numFmtId="5" fontId="21" fillId="0" borderId="7" xfId="25" applyNumberFormat="1" applyFont="1" applyFill="1" applyBorder="1" applyAlignment="1">
      <alignment horizontal="center"/>
    </xf>
    <xf numFmtId="0" fontId="25" fillId="0" borderId="0" xfId="11" applyFont="1"/>
    <xf numFmtId="0" fontId="46" fillId="0" borderId="0" xfId="11" applyFont="1" applyFill="1" applyBorder="1"/>
    <xf numFmtId="0" fontId="41" fillId="0" borderId="0" xfId="11" applyFont="1" applyBorder="1"/>
    <xf numFmtId="0" fontId="41" fillId="0" borderId="0" xfId="11" applyFont="1" applyBorder="1" applyAlignment="1">
      <alignment horizontal="right"/>
    </xf>
    <xf numFmtId="167" fontId="47" fillId="0" borderId="3" xfId="11" applyNumberFormat="1" applyFont="1" applyFill="1" applyBorder="1" applyAlignment="1">
      <alignment horizontal="center" vertical="center" wrapText="1"/>
    </xf>
    <xf numFmtId="167" fontId="41" fillId="0" borderId="3" xfId="11" applyNumberFormat="1" applyFont="1" applyFill="1" applyBorder="1"/>
    <xf numFmtId="167" fontId="41" fillId="0" borderId="3" xfId="37" applyFont="1" applyFill="1" applyBorder="1" applyAlignment="1">
      <alignment horizontal="right" vertical="center" wrapText="1"/>
    </xf>
    <xf numFmtId="167" fontId="46" fillId="0" borderId="3" xfId="37" applyFont="1" applyFill="1" applyBorder="1" applyAlignment="1">
      <alignment horizontal="left" vertical="center" wrapText="1"/>
    </xf>
    <xf numFmtId="164" fontId="25" fillId="0" borderId="0" xfId="11" applyNumberFormat="1" applyFont="1" applyFill="1" applyBorder="1"/>
    <xf numFmtId="44" fontId="25" fillId="0" borderId="0" xfId="11" applyNumberFormat="1" applyFont="1"/>
    <xf numFmtId="177" fontId="25" fillId="0" borderId="0" xfId="11" applyNumberFormat="1" applyFont="1"/>
    <xf numFmtId="164" fontId="25" fillId="0" borderId="0" xfId="11" applyNumberFormat="1" applyFont="1"/>
    <xf numFmtId="0" fontId="25" fillId="0" borderId="0" xfId="11" applyFont="1" applyFill="1"/>
    <xf numFmtId="167" fontId="46" fillId="0" borderId="0" xfId="11" applyNumberFormat="1" applyFont="1" applyFill="1" applyBorder="1" applyAlignment="1">
      <alignment horizontal="center"/>
    </xf>
    <xf numFmtId="167" fontId="46" fillId="0" borderId="0" xfId="11" applyNumberFormat="1" applyFont="1" applyFill="1" applyBorder="1" applyAlignment="1">
      <alignment horizontal="center" wrapText="1"/>
    </xf>
    <xf numFmtId="10" fontId="25" fillId="0" borderId="0" xfId="1" applyNumberFormat="1" applyFont="1" applyFill="1"/>
    <xf numFmtId="167" fontId="41" fillId="0" borderId="0" xfId="11" applyNumberFormat="1" applyFont="1" applyFill="1" applyBorder="1" applyAlignment="1">
      <alignment horizontal="center" wrapText="1"/>
    </xf>
    <xf numFmtId="164" fontId="25" fillId="0" borderId="0" xfId="11" applyNumberFormat="1" applyFont="1" applyFill="1"/>
    <xf numFmtId="44" fontId="41" fillId="0" borderId="0" xfId="34" applyFont="1" applyFill="1" applyBorder="1" applyAlignment="1">
      <alignment horizontal="center"/>
    </xf>
    <xf numFmtId="44" fontId="41" fillId="0" borderId="0" xfId="34" applyNumberFormat="1" applyFont="1" applyFill="1" applyBorder="1" applyAlignment="1">
      <alignment horizontal="center"/>
    </xf>
    <xf numFmtId="177" fontId="41" fillId="0" borderId="0" xfId="34" applyNumberFormat="1" applyFont="1" applyFill="1" applyBorder="1" applyAlignment="1">
      <alignment horizontal="center"/>
    </xf>
    <xf numFmtId="44" fontId="0" fillId="0" borderId="0" xfId="34" applyFont="1" applyFill="1" applyBorder="1"/>
    <xf numFmtId="0" fontId="25" fillId="0" borderId="0" xfId="11" applyFont="1" applyFill="1" applyBorder="1" applyAlignment="1">
      <alignment horizontal="right"/>
    </xf>
    <xf numFmtId="10" fontId="25" fillId="0" borderId="0" xfId="1" applyNumberFormat="1" applyFont="1" applyFill="1" applyBorder="1" applyAlignment="1">
      <alignment horizontal="center"/>
    </xf>
    <xf numFmtId="44" fontId="25" fillId="0" borderId="0" xfId="34" applyFont="1" applyFill="1" applyBorder="1" applyAlignment="1">
      <alignment horizontal="center"/>
    </xf>
    <xf numFmtId="0" fontId="20" fillId="0" borderId="0" xfId="0" applyFont="1" applyFill="1"/>
    <xf numFmtId="0" fontId="11" fillId="0" borderId="1" xfId="0" applyFont="1" applyFill="1" applyBorder="1" applyAlignment="1">
      <alignment horizontal="center"/>
    </xf>
    <xf numFmtId="0" fontId="38" fillId="0" borderId="0" xfId="0" applyFont="1" applyFill="1"/>
    <xf numFmtId="44" fontId="30" fillId="0" borderId="0" xfId="0" applyNumberFormat="1" applyFont="1" applyFill="1"/>
    <xf numFmtId="44" fontId="25" fillId="0" borderId="0" xfId="11" applyNumberFormat="1" applyFont="1" applyFill="1" applyBorder="1"/>
    <xf numFmtId="44" fontId="48" fillId="0" borderId="0" xfId="11" applyNumberFormat="1" applyFont="1" applyFill="1" applyBorder="1"/>
    <xf numFmtId="0" fontId="21" fillId="0" borderId="0" xfId="0" applyFont="1"/>
    <xf numFmtId="0" fontId="49" fillId="0" borderId="0" xfId="0" applyFont="1"/>
    <xf numFmtId="0" fontId="0" fillId="0" borderId="0" xfId="0" applyFont="1" applyFill="1" applyBorder="1"/>
    <xf numFmtId="1" fontId="11" fillId="0" borderId="0" xfId="0" applyNumberFormat="1" applyFont="1" applyFill="1" applyBorder="1" applyAlignment="1">
      <alignment horizontal="center"/>
    </xf>
    <xf numFmtId="166" fontId="11" fillId="0" borderId="10" xfId="0" quotePrefix="1" applyNumberFormat="1" applyFont="1" applyFill="1" applyBorder="1" applyAlignment="1">
      <alignment horizontal="center"/>
    </xf>
    <xf numFmtId="164" fontId="11" fillId="0" borderId="15" xfId="0" quotePrefix="1" applyNumberFormat="1" applyFont="1" applyFill="1" applyBorder="1" applyAlignment="1">
      <alignment horizontal="center"/>
    </xf>
    <xf numFmtId="164" fontId="11" fillId="0" borderId="10" xfId="0" quotePrefix="1" applyNumberFormat="1" applyFont="1" applyFill="1" applyBorder="1" applyAlignment="1">
      <alignment horizontal="center"/>
    </xf>
    <xf numFmtId="167" fontId="46" fillId="0" borderId="17" xfId="11" applyNumberFormat="1" applyFont="1" applyFill="1" applyBorder="1" applyAlignment="1">
      <alignment horizontal="center" wrapText="1"/>
    </xf>
    <xf numFmtId="167" fontId="46" fillId="0" borderId="18" xfId="11" applyNumberFormat="1" applyFont="1" applyFill="1" applyBorder="1" applyAlignment="1">
      <alignment horizontal="center" wrapText="1"/>
    </xf>
    <xf numFmtId="167" fontId="46" fillId="0" borderId="18" xfId="11" applyNumberFormat="1" applyFont="1" applyFill="1" applyBorder="1" applyAlignment="1">
      <alignment horizontal="center"/>
    </xf>
    <xf numFmtId="167" fontId="46" fillId="0" borderId="19" xfId="11" applyNumberFormat="1" applyFont="1" applyFill="1" applyBorder="1" applyAlignment="1">
      <alignment horizontal="center"/>
    </xf>
    <xf numFmtId="167" fontId="41" fillId="0" borderId="20" xfId="11" applyNumberFormat="1" applyFont="1" applyFill="1" applyBorder="1" applyAlignment="1">
      <alignment horizontal="center" wrapText="1"/>
    </xf>
    <xf numFmtId="167" fontId="41" fillId="0" borderId="3" xfId="11" applyNumberFormat="1" applyFont="1" applyFill="1" applyBorder="1" applyAlignment="1">
      <alignment horizontal="center" wrapText="1"/>
    </xf>
    <xf numFmtId="167" fontId="46" fillId="0" borderId="20" xfId="11" applyNumberFormat="1" applyFont="1" applyFill="1" applyBorder="1" applyAlignment="1">
      <alignment horizontal="center" wrapText="1"/>
    </xf>
    <xf numFmtId="44" fontId="25" fillId="0" borderId="0" xfId="11" applyNumberFormat="1" applyFont="1" applyFill="1"/>
    <xf numFmtId="167" fontId="46" fillId="0" borderId="3" xfId="11" applyNumberFormat="1" applyFont="1" applyFill="1" applyBorder="1" applyAlignment="1">
      <alignment horizontal="center" wrapText="1"/>
    </xf>
    <xf numFmtId="167" fontId="46" fillId="0" borderId="3" xfId="11" applyNumberFormat="1" applyFont="1" applyFill="1" applyBorder="1" applyAlignment="1">
      <alignment horizontal="center"/>
    </xf>
    <xf numFmtId="167" fontId="41" fillId="0" borderId="4" xfId="11" applyNumberFormat="1" applyFont="1" applyFill="1" applyBorder="1" applyAlignment="1">
      <alignment horizontal="center" wrapText="1"/>
    </xf>
    <xf numFmtId="167" fontId="46" fillId="0" borderId="32" xfId="11" applyNumberFormat="1" applyFont="1" applyFill="1" applyBorder="1" applyAlignment="1">
      <alignment horizontal="center" wrapText="1"/>
    </xf>
    <xf numFmtId="167" fontId="41" fillId="0" borderId="2" xfId="11" applyNumberFormat="1" applyFont="1" applyFill="1" applyBorder="1" applyAlignment="1">
      <alignment horizontal="center" wrapText="1"/>
    </xf>
    <xf numFmtId="10" fontId="41" fillId="0" borderId="47" xfId="1" applyNumberFormat="1" applyFont="1" applyFill="1" applyBorder="1" applyAlignment="1">
      <alignment horizontal="center"/>
    </xf>
    <xf numFmtId="10" fontId="41" fillId="0" borderId="48" xfId="1" applyNumberFormat="1" applyFont="1" applyFill="1" applyBorder="1" applyAlignment="1">
      <alignment horizontal="center"/>
    </xf>
    <xf numFmtId="10" fontId="41" fillId="0" borderId="49" xfId="1" applyNumberFormat="1" applyFont="1" applyFill="1" applyBorder="1" applyAlignment="1">
      <alignment horizontal="center"/>
    </xf>
    <xf numFmtId="0" fontId="30" fillId="0" borderId="0" xfId="0" applyFont="1" applyFill="1"/>
    <xf numFmtId="44" fontId="25" fillId="0" borderId="14" xfId="11" applyNumberFormat="1" applyFont="1" applyFill="1" applyBorder="1"/>
    <xf numFmtId="7" fontId="11" fillId="0" borderId="13" xfId="0" applyNumberFormat="1" applyFont="1" applyFill="1" applyBorder="1" applyAlignment="1">
      <alignment horizontal="center"/>
    </xf>
    <xf numFmtId="0" fontId="11" fillId="0" borderId="26" xfId="0" applyFont="1" applyBorder="1"/>
    <xf numFmtId="0" fontId="11" fillId="0" borderId="27" xfId="0" applyFont="1" applyBorder="1"/>
    <xf numFmtId="0" fontId="11" fillId="0" borderId="28" xfId="0" applyFont="1" applyBorder="1"/>
    <xf numFmtId="10" fontId="11" fillId="0" borderId="0" xfId="1" applyNumberFormat="1" applyFont="1" applyFill="1" applyBorder="1" applyAlignment="1">
      <alignment horizontal="center"/>
    </xf>
    <xf numFmtId="7" fontId="20" fillId="0" borderId="0" xfId="25" applyNumberFormat="1" applyFill="1" applyBorder="1"/>
    <xf numFmtId="5" fontId="20" fillId="0" borderId="0" xfId="25" applyNumberFormat="1" applyFill="1" applyBorder="1"/>
    <xf numFmtId="42" fontId="50" fillId="0" borderId="14" xfId="0" applyNumberFormat="1" applyFont="1" applyFill="1" applyBorder="1" applyAlignment="1">
      <alignment horizontal="center"/>
    </xf>
    <xf numFmtId="0" fontId="44" fillId="0" borderId="0" xfId="0" applyFont="1" applyBorder="1"/>
    <xf numFmtId="15" fontId="11" fillId="0" borderId="0" xfId="0" quotePrefix="1" applyNumberFormat="1" applyFont="1" applyFill="1" applyBorder="1" applyAlignment="1">
      <alignment horizontal="center"/>
    </xf>
    <xf numFmtId="0" fontId="11" fillId="0" borderId="0" xfId="0" quotePrefix="1" applyFont="1" applyFill="1" applyBorder="1" applyAlignment="1">
      <alignment horizontal="center"/>
    </xf>
    <xf numFmtId="0" fontId="45" fillId="0" borderId="0" xfId="0" quotePrefix="1" applyFont="1" applyFill="1" applyBorder="1" applyAlignment="1">
      <alignment horizontal="center"/>
    </xf>
    <xf numFmtId="164" fontId="11" fillId="0" borderId="0" xfId="34" applyNumberFormat="1" applyFont="1" applyFill="1" applyBorder="1" applyAlignment="1">
      <alignment horizontal="center"/>
    </xf>
    <xf numFmtId="175" fontId="11" fillId="0" borderId="0" xfId="0" applyNumberFormat="1" applyFont="1" applyFill="1" applyBorder="1" applyAlignment="1">
      <alignment horizontal="center"/>
    </xf>
    <xf numFmtId="171" fontId="11" fillId="0" borderId="0" xfId="0" applyNumberFormat="1" applyFont="1" applyFill="1" applyBorder="1" applyAlignment="1">
      <alignment horizontal="center"/>
    </xf>
    <xf numFmtId="7" fontId="11" fillId="0" borderId="0" xfId="0" applyNumberFormat="1" applyFont="1" applyFill="1" applyBorder="1" applyAlignment="1">
      <alignment horizontal="center"/>
    </xf>
    <xf numFmtId="172" fontId="11" fillId="0" borderId="0" xfId="0" applyNumberFormat="1" applyFont="1" applyFill="1" applyBorder="1" applyAlignment="1">
      <alignment horizontal="center"/>
    </xf>
    <xf numFmtId="168" fontId="11" fillId="0" borderId="0" xfId="0" applyNumberFormat="1" applyFont="1" applyFill="1" applyBorder="1" applyAlignment="1">
      <alignment horizontal="center"/>
    </xf>
    <xf numFmtId="42" fontId="12" fillId="0" borderId="0" xfId="0" applyNumberFormat="1" applyFont="1" applyFill="1" applyBorder="1" applyAlignment="1">
      <alignment horizontal="center"/>
    </xf>
    <xf numFmtId="5" fontId="11" fillId="0" borderId="0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left" indent="1"/>
    </xf>
    <xf numFmtId="37" fontId="12" fillId="0" borderId="0" xfId="0" applyNumberFormat="1" applyFont="1" applyFill="1" applyBorder="1" applyAlignment="1">
      <alignment horizontal="center"/>
    </xf>
    <xf numFmtId="42" fontId="11" fillId="0" borderId="0" xfId="33" applyNumberFormat="1" applyFont="1" applyFill="1" applyBorder="1"/>
    <xf numFmtId="42" fontId="11" fillId="0" borderId="0" xfId="0" applyNumberFormat="1" applyFont="1" applyFill="1" applyBorder="1"/>
    <xf numFmtId="42" fontId="50" fillId="0" borderId="0" xfId="25" applyNumberFormat="1" applyFont="1" applyFill="1" applyBorder="1"/>
    <xf numFmtId="37" fontId="11" fillId="0" borderId="0" xfId="0" applyNumberFormat="1" applyFont="1" applyFill="1" applyBorder="1"/>
    <xf numFmtId="1" fontId="11" fillId="0" borderId="0" xfId="34" applyNumberFormat="1" applyFont="1" applyFill="1" applyBorder="1" applyAlignment="1">
      <alignment horizontal="center"/>
    </xf>
    <xf numFmtId="171" fontId="11" fillId="0" borderId="0" xfId="34" applyNumberFormat="1" applyFont="1" applyFill="1" applyBorder="1" applyAlignment="1">
      <alignment horizontal="center"/>
    </xf>
    <xf numFmtId="168" fontId="11" fillId="0" borderId="0" xfId="34" applyNumberFormat="1" applyFont="1" applyFill="1" applyBorder="1" applyAlignment="1">
      <alignment horizontal="center"/>
    </xf>
    <xf numFmtId="5" fontId="21" fillId="0" borderId="0" xfId="25" applyNumberFormat="1" applyFont="1" applyFill="1" applyBorder="1" applyAlignment="1"/>
    <xf numFmtId="167" fontId="12" fillId="0" borderId="9" xfId="21" applyFont="1" applyFill="1" applyBorder="1" applyAlignment="1">
      <alignment horizontal="center" vertical="center" wrapText="1"/>
    </xf>
    <xf numFmtId="43" fontId="11" fillId="0" borderId="92" xfId="19" applyFont="1" applyFill="1" applyBorder="1"/>
    <xf numFmtId="0" fontId="30" fillId="0" borderId="39" xfId="0" applyFont="1" applyFill="1" applyBorder="1" applyAlignment="1">
      <alignment horizontal="center" wrapText="1"/>
    </xf>
    <xf numFmtId="0" fontId="0" fillId="0" borderId="3" xfId="0" applyBorder="1"/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/>
    <xf numFmtId="169" fontId="0" fillId="0" borderId="2" xfId="0" applyNumberFormat="1" applyBorder="1"/>
    <xf numFmtId="169" fontId="0" fillId="0" borderId="0" xfId="0" applyNumberFormat="1"/>
    <xf numFmtId="6" fontId="0" fillId="0" borderId="2" xfId="0" applyNumberFormat="1" applyBorder="1"/>
    <xf numFmtId="169" fontId="0" fillId="0" borderId="8" xfId="0" applyNumberFormat="1" applyBorder="1"/>
    <xf numFmtId="6" fontId="0" fillId="0" borderId="8" xfId="0" applyNumberFormat="1" applyBorder="1"/>
    <xf numFmtId="169" fontId="0" fillId="0" borderId="7" xfId="0" applyNumberFormat="1" applyBorder="1"/>
    <xf numFmtId="169" fontId="0" fillId="0" borderId="39" xfId="0" applyNumberFormat="1" applyBorder="1"/>
    <xf numFmtId="6" fontId="0" fillId="0" borderId="7" xfId="0" applyNumberFormat="1" applyBorder="1"/>
    <xf numFmtId="169" fontId="0" fillId="0" borderId="3" xfId="0" applyNumberFormat="1" applyBorder="1"/>
    <xf numFmtId="169" fontId="0" fillId="0" borderId="5" xfId="0" applyNumberFormat="1" applyBorder="1"/>
    <xf numFmtId="0" fontId="6" fillId="0" borderId="3" xfId="0" applyFont="1" applyBorder="1" applyAlignment="1">
      <alignment horizontal="center"/>
    </xf>
    <xf numFmtId="0" fontId="21" fillId="0" borderId="3" xfId="0" applyFont="1" applyFill="1" applyBorder="1" applyAlignment="1">
      <alignment horizontal="center"/>
    </xf>
    <xf numFmtId="44" fontId="11" fillId="0" borderId="3" xfId="0" applyNumberFormat="1" applyFont="1" applyFill="1" applyBorder="1" applyAlignment="1">
      <alignment horizontal="center"/>
    </xf>
    <xf numFmtId="0" fontId="21" fillId="0" borderId="2" xfId="0" applyFont="1" applyFill="1" applyBorder="1" applyAlignment="1">
      <alignment wrapText="1"/>
    </xf>
    <xf numFmtId="10" fontId="11" fillId="0" borderId="8" xfId="0" applyNumberFormat="1" applyFont="1" applyFill="1" applyBorder="1" applyAlignment="1">
      <alignment horizontal="center"/>
    </xf>
    <xf numFmtId="0" fontId="21" fillId="0" borderId="8" xfId="0" applyFont="1" applyFill="1" applyBorder="1" applyAlignment="1">
      <alignment wrapText="1"/>
    </xf>
    <xf numFmtId="0" fontId="34" fillId="0" borderId="3" xfId="25" applyFont="1" applyFill="1" applyBorder="1"/>
    <xf numFmtId="10" fontId="11" fillId="0" borderId="3" xfId="0" applyNumberFormat="1" applyFont="1" applyFill="1" applyBorder="1" applyAlignment="1">
      <alignment horizontal="center"/>
    </xf>
    <xf numFmtId="0" fontId="21" fillId="0" borderId="3" xfId="0" applyFont="1" applyFill="1" applyBorder="1" applyAlignment="1">
      <alignment horizontal="center" wrapText="1"/>
    </xf>
    <xf numFmtId="0" fontId="0" fillId="0" borderId="2" xfId="0" applyBorder="1" applyAlignment="1"/>
    <xf numFmtId="0" fontId="0" fillId="0" borderId="8" xfId="0" applyBorder="1" applyAlignment="1"/>
    <xf numFmtId="0" fontId="0" fillId="0" borderId="7" xfId="0" applyBorder="1" applyAlignment="1"/>
    <xf numFmtId="0" fontId="11" fillId="0" borderId="2" xfId="0" applyFont="1" applyBorder="1" applyAlignment="1">
      <alignment horizontal="center" wrapText="1"/>
    </xf>
    <xf numFmtId="0" fontId="0" fillId="0" borderId="82" xfId="0" applyBorder="1" applyAlignment="1">
      <alignment horizontal="center"/>
    </xf>
    <xf numFmtId="0" fontId="0" fillId="0" borderId="68" xfId="0" applyBorder="1" applyAlignment="1"/>
    <xf numFmtId="6" fontId="0" fillId="0" borderId="6" xfId="0" applyNumberFormat="1" applyBorder="1"/>
    <xf numFmtId="169" fontId="0" fillId="0" borderId="0" xfId="0" applyNumberFormat="1" applyBorder="1"/>
    <xf numFmtId="6" fontId="0" fillId="0" borderId="0" xfId="0" applyNumberFormat="1" applyBorder="1"/>
    <xf numFmtId="0" fontId="6" fillId="0" borderId="4" xfId="0" applyFont="1" applyBorder="1" applyAlignment="1"/>
    <xf numFmtId="0" fontId="6" fillId="0" borderId="4" xfId="0" applyFont="1" applyBorder="1" applyAlignment="1">
      <alignment horizontal="center"/>
    </xf>
    <xf numFmtId="0" fontId="0" fillId="0" borderId="3" xfId="0" applyBorder="1" applyAlignment="1"/>
    <xf numFmtId="0" fontId="0" fillId="0" borderId="3" xfId="0" applyFill="1" applyBorder="1" applyAlignment="1">
      <alignment horizontal="center"/>
    </xf>
    <xf numFmtId="5" fontId="0" fillId="0" borderId="2" xfId="0" applyNumberFormat="1" applyBorder="1"/>
    <xf numFmtId="5" fontId="0" fillId="0" borderId="8" xfId="0" applyNumberFormat="1" applyBorder="1"/>
    <xf numFmtId="0" fontId="52" fillId="0" borderId="2" xfId="0" applyFont="1" applyBorder="1" applyAlignment="1">
      <alignment horizontal="center"/>
    </xf>
    <xf numFmtId="6" fontId="0" fillId="0" borderId="82" xfId="0" applyNumberFormat="1" applyBorder="1"/>
    <xf numFmtId="169" fontId="0" fillId="0" borderId="83" xfId="0" applyNumberFormat="1" applyBorder="1"/>
    <xf numFmtId="6" fontId="0" fillId="0" borderId="83" xfId="0" applyNumberFormat="1" applyBorder="1"/>
    <xf numFmtId="6" fontId="0" fillId="0" borderId="68" xfId="0" applyNumberFormat="1" applyBorder="1"/>
    <xf numFmtId="169" fontId="52" fillId="0" borderId="87" xfId="0" applyNumberFormat="1" applyFont="1" applyBorder="1"/>
    <xf numFmtId="0" fontId="52" fillId="0" borderId="3" xfId="0" applyFont="1" applyFill="1" applyBorder="1" applyAlignment="1">
      <alignment horizontal="center"/>
    </xf>
    <xf numFmtId="0" fontId="52" fillId="0" borderId="0" xfId="0" applyFont="1"/>
    <xf numFmtId="0" fontId="20" fillId="0" borderId="0" xfId="25" applyFill="1" applyBorder="1" applyAlignment="1">
      <alignment horizontal="center" wrapText="1"/>
    </xf>
    <xf numFmtId="0" fontId="53" fillId="0" borderId="0" xfId="25" applyFont="1" applyFill="1" applyBorder="1" applyAlignment="1"/>
    <xf numFmtId="0" fontId="34" fillId="0" borderId="0" xfId="25" applyFont="1" applyFill="1" applyBorder="1" applyAlignment="1">
      <alignment horizontal="center" wrapText="1"/>
    </xf>
    <xf numFmtId="164" fontId="12" fillId="0" borderId="27" xfId="20" applyNumberFormat="1" applyFont="1" applyFill="1" applyBorder="1" applyAlignment="1">
      <alignment horizontal="center"/>
    </xf>
    <xf numFmtId="5" fontId="12" fillId="0" borderId="28" xfId="0" applyNumberFormat="1" applyFont="1" applyFill="1" applyBorder="1" applyAlignment="1">
      <alignment horizontal="center"/>
    </xf>
    <xf numFmtId="175" fontId="12" fillId="0" borderId="13" xfId="0" applyNumberFormat="1" applyFont="1" applyFill="1" applyBorder="1" applyAlignment="1">
      <alignment horizontal="center"/>
    </xf>
    <xf numFmtId="7" fontId="12" fillId="0" borderId="13" xfId="0" applyNumberFormat="1" applyFont="1" applyFill="1" applyBorder="1" applyAlignment="1">
      <alignment horizontal="center"/>
    </xf>
    <xf numFmtId="168" fontId="12" fillId="0" borderId="15" xfId="0" applyNumberFormat="1" applyFont="1" applyFill="1" applyBorder="1" applyAlignment="1">
      <alignment horizontal="center"/>
    </xf>
    <xf numFmtId="168" fontId="12" fillId="0" borderId="13" xfId="0" applyNumberFormat="1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166" fontId="12" fillId="0" borderId="0" xfId="0" quotePrefix="1" applyNumberFormat="1" applyFont="1" applyFill="1" applyBorder="1" applyAlignment="1">
      <alignment horizontal="center"/>
    </xf>
    <xf numFmtId="164" fontId="12" fillId="0" borderId="0" xfId="0" quotePrefix="1" applyNumberFormat="1" applyFont="1" applyFill="1" applyBorder="1" applyAlignment="1">
      <alignment horizontal="center"/>
    </xf>
    <xf numFmtId="168" fontId="12" fillId="0" borderId="0" xfId="0" applyNumberFormat="1" applyFont="1" applyFill="1" applyBorder="1" applyAlignment="1">
      <alignment horizontal="center"/>
    </xf>
    <xf numFmtId="169" fontId="21" fillId="0" borderId="2" xfId="25" applyNumberFormat="1" applyFont="1" applyFill="1" applyBorder="1" applyAlignment="1">
      <alignment horizontal="center"/>
    </xf>
    <xf numFmtId="169" fontId="21" fillId="0" borderId="8" xfId="25" applyNumberFormat="1" applyFont="1" applyFill="1" applyBorder="1" applyAlignment="1">
      <alignment horizontal="center"/>
    </xf>
    <xf numFmtId="0" fontId="6" fillId="0" borderId="0" xfId="0" applyFont="1"/>
    <xf numFmtId="0" fontId="46" fillId="0" borderId="58" xfId="11" applyFont="1" applyFill="1" applyBorder="1" applyAlignment="1">
      <alignment horizontal="center" wrapText="1"/>
    </xf>
    <xf numFmtId="44" fontId="41" fillId="0" borderId="48" xfId="34" applyNumberFormat="1" applyFont="1" applyFill="1" applyBorder="1" applyAlignment="1">
      <alignment horizontal="center"/>
    </xf>
    <xf numFmtId="0" fontId="25" fillId="0" borderId="3" xfId="11" applyFont="1" applyBorder="1"/>
    <xf numFmtId="167" fontId="46" fillId="0" borderId="2" xfId="37" applyFont="1" applyFill="1" applyBorder="1" applyAlignment="1">
      <alignment horizontal="left" vertical="center" wrapText="1"/>
    </xf>
    <xf numFmtId="0" fontId="25" fillId="0" borderId="4" xfId="11" applyFont="1" applyFill="1" applyBorder="1"/>
    <xf numFmtId="42" fontId="41" fillId="0" borderId="48" xfId="11" applyNumberFormat="1" applyFont="1" applyBorder="1"/>
    <xf numFmtId="42" fontId="41" fillId="0" borderId="54" xfId="11" applyNumberFormat="1" applyFont="1" applyBorder="1"/>
    <xf numFmtId="164" fontId="41" fillId="0" borderId="5" xfId="11" applyNumberFormat="1" applyFont="1" applyFill="1" applyBorder="1"/>
    <xf numFmtId="42" fontId="41" fillId="0" borderId="54" xfId="11" applyNumberFormat="1" applyFont="1" applyFill="1" applyBorder="1" applyAlignment="1">
      <alignment horizontal="center" wrapText="1"/>
    </xf>
    <xf numFmtId="167" fontId="46" fillId="0" borderId="47" xfId="11" applyNumberFormat="1" applyFont="1" applyFill="1" applyBorder="1" applyAlignment="1">
      <alignment horizontal="center"/>
    </xf>
    <xf numFmtId="167" fontId="41" fillId="0" borderId="48" xfId="11" applyNumberFormat="1" applyFont="1" applyFill="1" applyBorder="1" applyAlignment="1">
      <alignment horizontal="center" wrapText="1"/>
    </xf>
    <xf numFmtId="10" fontId="41" fillId="0" borderId="28" xfId="1" applyNumberFormat="1" applyFont="1" applyFill="1" applyBorder="1" applyAlignment="1">
      <alignment horizontal="center"/>
    </xf>
    <xf numFmtId="167" fontId="46" fillId="0" borderId="19" xfId="11" applyNumberFormat="1" applyFont="1" applyFill="1" applyBorder="1" applyAlignment="1">
      <alignment horizontal="center" wrapText="1"/>
    </xf>
    <xf numFmtId="0" fontId="54" fillId="0" borderId="40" xfId="11" applyFont="1" applyFill="1" applyBorder="1"/>
    <xf numFmtId="42" fontId="41" fillId="0" borderId="93" xfId="34" applyNumberFormat="1" applyFont="1" applyFill="1" applyBorder="1" applyAlignment="1">
      <alignment horizontal="center"/>
    </xf>
    <xf numFmtId="42" fontId="41" fillId="0" borderId="93" xfId="11" applyNumberFormat="1" applyFont="1" applyBorder="1"/>
    <xf numFmtId="164" fontId="54" fillId="0" borderId="97" xfId="11" applyNumberFormat="1" applyFont="1" applyFill="1" applyBorder="1"/>
    <xf numFmtId="167" fontId="46" fillId="0" borderId="26" xfId="11" applyNumberFormat="1" applyFont="1" applyFill="1" applyBorder="1" applyAlignment="1">
      <alignment horizontal="center" wrapText="1"/>
    </xf>
    <xf numFmtId="167" fontId="41" fillId="0" borderId="27" xfId="11" applyNumberFormat="1" applyFont="1" applyFill="1" applyBorder="1" applyAlignment="1">
      <alignment horizontal="center" wrapText="1"/>
    </xf>
    <xf numFmtId="10" fontId="41" fillId="0" borderId="27" xfId="34" applyNumberFormat="1" applyFont="1" applyFill="1" applyBorder="1" applyAlignment="1">
      <alignment horizontal="center"/>
    </xf>
    <xf numFmtId="10" fontId="41" fillId="0" borderId="28" xfId="34" applyNumberFormat="1" applyFont="1" applyFill="1" applyBorder="1" applyAlignment="1">
      <alignment horizontal="center"/>
    </xf>
    <xf numFmtId="0" fontId="11" fillId="0" borderId="0" xfId="0" applyFont="1" applyBorder="1" applyAlignment="1">
      <alignment horizontal="center" wrapText="1"/>
    </xf>
    <xf numFmtId="169" fontId="11" fillId="0" borderId="0" xfId="0" applyNumberFormat="1" applyFont="1" applyBorder="1" applyAlignment="1">
      <alignment horizontal="center"/>
    </xf>
    <xf numFmtId="5" fontId="11" fillId="0" borderId="0" xfId="0" applyNumberFormat="1" applyFont="1" applyBorder="1" applyAlignment="1">
      <alignment horizontal="center"/>
    </xf>
    <xf numFmtId="0" fontId="21" fillId="0" borderId="0" xfId="0" applyFont="1" applyFill="1" applyBorder="1" applyAlignment="1">
      <alignment horizontal="center" wrapText="1"/>
    </xf>
    <xf numFmtId="44" fontId="11" fillId="0" borderId="0" xfId="0" applyNumberFormat="1" applyFont="1" applyFill="1" applyBorder="1" applyAlignment="1">
      <alignment horizontal="center"/>
    </xf>
    <xf numFmtId="169" fontId="21" fillId="0" borderId="0" xfId="25" applyNumberFormat="1" applyFont="1" applyFill="1" applyBorder="1" applyAlignment="1">
      <alignment horizontal="center"/>
    </xf>
    <xf numFmtId="0" fontId="0" fillId="0" borderId="0" xfId="0" applyBorder="1" applyAlignment="1"/>
    <xf numFmtId="10" fontId="11" fillId="0" borderId="0" xfId="0" applyNumberFormat="1" applyFont="1" applyFill="1" applyBorder="1" applyAlignment="1">
      <alignment horizontal="center"/>
    </xf>
    <xf numFmtId="0" fontId="21" fillId="0" borderId="0" xfId="25" applyFont="1" applyFill="1" applyBorder="1" applyAlignment="1">
      <alignment horizontal="center" wrapText="1"/>
    </xf>
    <xf numFmtId="44" fontId="21" fillId="0" borderId="0" xfId="25" applyNumberFormat="1" applyFont="1" applyFill="1" applyBorder="1"/>
    <xf numFmtId="7" fontId="21" fillId="0" borderId="0" xfId="25" applyNumberFormat="1" applyFont="1" applyFill="1" applyBorder="1"/>
    <xf numFmtId="5" fontId="21" fillId="0" borderId="28" xfId="25" applyNumberFormat="1" applyFont="1" applyBorder="1" applyAlignment="1">
      <alignment horizontal="center"/>
    </xf>
    <xf numFmtId="0" fontId="22" fillId="0" borderId="0" xfId="0" applyFont="1" applyFill="1" applyBorder="1" applyAlignment="1">
      <alignment horizontal="center"/>
    </xf>
    <xf numFmtId="0" fontId="33" fillId="0" borderId="0" xfId="0" applyFont="1" applyFill="1" applyBorder="1" applyAlignment="1">
      <alignment horizontal="left"/>
    </xf>
    <xf numFmtId="0" fontId="11" fillId="0" borderId="0" xfId="0" quotePrefix="1" applyFont="1" applyFill="1" applyBorder="1" applyAlignment="1">
      <alignment horizontal="left"/>
    </xf>
    <xf numFmtId="0" fontId="11" fillId="0" borderId="0" xfId="0" quotePrefix="1" applyFont="1" applyFill="1" applyBorder="1" applyAlignment="1">
      <alignment horizontal="left" wrapText="1"/>
    </xf>
    <xf numFmtId="10" fontId="21" fillId="0" borderId="0" xfId="25" applyNumberFormat="1" applyFont="1" applyFill="1" applyBorder="1"/>
    <xf numFmtId="0" fontId="21" fillId="0" borderId="0" xfId="0" applyFont="1" applyFill="1" applyBorder="1" applyAlignment="1"/>
    <xf numFmtId="5" fontId="21" fillId="0" borderId="0" xfId="0" applyNumberFormat="1" applyFont="1" applyFill="1" applyBorder="1" applyAlignment="1">
      <alignment horizontal="center"/>
    </xf>
    <xf numFmtId="169" fontId="21" fillId="0" borderId="0" xfId="0" applyNumberFormat="1" applyFont="1" applyFill="1" applyBorder="1" applyAlignment="1">
      <alignment horizontal="center"/>
    </xf>
    <xf numFmtId="0" fontId="11" fillId="0" borderId="0" xfId="11" applyFont="1" applyFill="1" applyBorder="1"/>
    <xf numFmtId="0" fontId="11" fillId="0" borderId="0" xfId="11" applyFont="1" applyBorder="1"/>
    <xf numFmtId="0" fontId="11" fillId="0" borderId="0" xfId="11" applyFont="1" applyBorder="1" applyAlignment="1">
      <alignment horizontal="right"/>
    </xf>
    <xf numFmtId="167" fontId="12" fillId="0" borderId="26" xfId="11" applyNumberFormat="1" applyFont="1" applyFill="1" applyBorder="1" applyAlignment="1">
      <alignment vertical="center" wrapText="1"/>
    </xf>
    <xf numFmtId="167" fontId="12" fillId="0" borderId="41" xfId="11" applyNumberFormat="1" applyFont="1" applyFill="1" applyBorder="1" applyAlignment="1">
      <alignment vertical="center" wrapText="1"/>
    </xf>
    <xf numFmtId="167" fontId="12" fillId="0" borderId="9" xfId="11" applyNumberFormat="1" applyFont="1" applyFill="1" applyBorder="1" applyAlignment="1">
      <alignment horizontal="center" wrapText="1"/>
    </xf>
    <xf numFmtId="167" fontId="12" fillId="0" borderId="41" xfId="11" applyNumberFormat="1" applyFont="1" applyFill="1" applyBorder="1" applyAlignment="1">
      <alignment horizontal="center" wrapText="1"/>
    </xf>
    <xf numFmtId="167" fontId="12" fillId="0" borderId="42" xfId="11" applyNumberFormat="1" applyFont="1" applyFill="1" applyBorder="1" applyAlignment="1">
      <alignment horizontal="center" wrapText="1"/>
    </xf>
    <xf numFmtId="0" fontId="11" fillId="0" borderId="0" xfId="11" applyFont="1" applyAlignment="1">
      <alignment wrapText="1"/>
    </xf>
    <xf numFmtId="167" fontId="12" fillId="0" borderId="3" xfId="11" applyNumberFormat="1" applyFont="1" applyFill="1" applyBorder="1" applyAlignment="1">
      <alignment horizontal="center" wrapText="1"/>
    </xf>
    <xf numFmtId="167" fontId="12" fillId="0" borderId="48" xfId="11" applyNumberFormat="1" applyFont="1" applyFill="1" applyBorder="1" applyAlignment="1">
      <alignment horizontal="center" vertical="center" wrapText="1"/>
    </xf>
    <xf numFmtId="164" fontId="12" fillId="0" borderId="36" xfId="34" applyNumberFormat="1" applyFont="1" applyFill="1" applyBorder="1" applyAlignment="1">
      <alignment vertical="center"/>
    </xf>
    <xf numFmtId="167" fontId="11" fillId="0" borderId="47" xfId="11" applyNumberFormat="1" applyFont="1" applyFill="1" applyBorder="1"/>
    <xf numFmtId="0" fontId="11" fillId="0" borderId="58" xfId="11" applyFont="1" applyBorder="1"/>
    <xf numFmtId="164" fontId="12" fillId="0" borderId="25" xfId="34" applyNumberFormat="1" applyFont="1" applyFill="1" applyBorder="1" applyAlignment="1">
      <alignment horizontal="left" vertical="center" wrapText="1"/>
    </xf>
    <xf numFmtId="164" fontId="11" fillId="5" borderId="0" xfId="34" applyNumberFormat="1" applyFont="1" applyFill="1"/>
    <xf numFmtId="167" fontId="12" fillId="0" borderId="47" xfId="11" applyNumberFormat="1" applyFont="1" applyFill="1" applyBorder="1" applyAlignment="1">
      <alignment horizontal="center" vertical="center" wrapText="1"/>
    </xf>
    <xf numFmtId="164" fontId="12" fillId="0" borderId="36" xfId="34" applyNumberFormat="1" applyFont="1" applyFill="1" applyBorder="1" applyAlignment="1">
      <alignment vertical="center" wrapText="1"/>
    </xf>
    <xf numFmtId="42" fontId="11" fillId="0" borderId="48" xfId="24" applyNumberFormat="1" applyFont="1" applyFill="1" applyBorder="1" applyAlignment="1">
      <alignment vertical="center" wrapText="1"/>
    </xf>
    <xf numFmtId="164" fontId="12" fillId="0" borderId="37" xfId="34" applyNumberFormat="1" applyFont="1" applyFill="1" applyBorder="1" applyAlignment="1">
      <alignment horizontal="left" vertical="center" wrapText="1"/>
    </xf>
    <xf numFmtId="167" fontId="11" fillId="3" borderId="27" xfId="37" applyFont="1" applyFill="1" applyBorder="1" applyAlignment="1">
      <alignment horizontal="left" vertical="center" wrapText="1"/>
    </xf>
    <xf numFmtId="164" fontId="12" fillId="3" borderId="27" xfId="34" applyNumberFormat="1" applyFont="1" applyFill="1" applyBorder="1" applyAlignment="1">
      <alignment horizontal="left" vertical="center" wrapText="1"/>
    </xf>
    <xf numFmtId="44" fontId="11" fillId="3" borderId="38" xfId="11" applyNumberFormat="1" applyFont="1" applyFill="1" applyBorder="1"/>
    <xf numFmtId="44" fontId="11" fillId="3" borderId="8" xfId="11" applyNumberFormat="1" applyFont="1" applyFill="1" applyBorder="1"/>
    <xf numFmtId="44" fontId="11" fillId="3" borderId="64" xfId="11" applyNumberFormat="1" applyFont="1" applyFill="1" applyBorder="1"/>
    <xf numFmtId="167" fontId="12" fillId="0" borderId="36" xfId="11" applyNumberFormat="1" applyFont="1" applyFill="1" applyBorder="1" applyAlignment="1">
      <alignment horizontal="left" vertical="center" wrapText="1"/>
    </xf>
    <xf numFmtId="0" fontId="14" fillId="0" borderId="47" xfId="11" applyBorder="1" applyAlignment="1">
      <alignment horizontal="left" vertical="center" wrapText="1"/>
    </xf>
    <xf numFmtId="169" fontId="12" fillId="0" borderId="63" xfId="11" applyNumberFormat="1" applyFont="1" applyFill="1" applyBorder="1"/>
    <xf numFmtId="167" fontId="12" fillId="0" borderId="25" xfId="11" applyNumberFormat="1" applyFont="1" applyFill="1" applyBorder="1" applyAlignment="1">
      <alignment horizontal="left" vertical="center" wrapText="1"/>
    </xf>
    <xf numFmtId="0" fontId="11" fillId="0" borderId="28" xfId="11" applyFont="1" applyBorder="1"/>
    <xf numFmtId="169" fontId="12" fillId="0" borderId="57" xfId="11" applyNumberFormat="1" applyFont="1" applyFill="1" applyBorder="1"/>
    <xf numFmtId="44" fontId="12" fillId="0" borderId="29" xfId="11" applyNumberFormat="1" applyFont="1" applyFill="1" applyBorder="1"/>
    <xf numFmtId="167" fontId="12" fillId="0" borderId="60" xfId="11" applyNumberFormat="1" applyFont="1" applyBorder="1" applyAlignment="1">
      <alignment vertical="center" wrapText="1"/>
    </xf>
    <xf numFmtId="167" fontId="12" fillId="0" borderId="27" xfId="11" applyNumberFormat="1" applyFont="1" applyBorder="1" applyAlignment="1">
      <alignment vertical="center" wrapText="1"/>
    </xf>
    <xf numFmtId="167" fontId="12" fillId="0" borderId="45" xfId="11" applyNumberFormat="1" applyFont="1" applyFill="1" applyBorder="1" applyAlignment="1">
      <alignment horizontal="center" wrapText="1"/>
    </xf>
    <xf numFmtId="167" fontId="12" fillId="0" borderId="7" xfId="11" applyNumberFormat="1" applyFont="1" applyFill="1" applyBorder="1" applyAlignment="1">
      <alignment horizontal="center" wrapText="1"/>
    </xf>
    <xf numFmtId="167" fontId="12" fillId="0" borderId="48" xfId="11" applyNumberFormat="1" applyFont="1" applyFill="1" applyBorder="1" applyAlignment="1">
      <alignment horizontal="left" vertical="center" wrapText="1"/>
    </xf>
    <xf numFmtId="169" fontId="12" fillId="0" borderId="20" xfId="11" applyNumberFormat="1" applyFont="1" applyFill="1" applyBorder="1"/>
    <xf numFmtId="167" fontId="12" fillId="0" borderId="28" xfId="11" applyNumberFormat="1" applyFont="1" applyFill="1" applyBorder="1" applyAlignment="1">
      <alignment horizontal="left" vertical="center" wrapText="1"/>
    </xf>
    <xf numFmtId="167" fontId="11" fillId="0" borderId="16" xfId="11" applyNumberFormat="1" applyFont="1" applyFill="1" applyBorder="1"/>
    <xf numFmtId="167" fontId="11" fillId="0" borderId="31" xfId="0" applyNumberFormat="1" applyFont="1" applyFill="1" applyBorder="1" applyAlignment="1">
      <alignment horizontal="center"/>
    </xf>
    <xf numFmtId="167" fontId="11" fillId="0" borderId="61" xfId="0" applyNumberFormat="1" applyFont="1" applyFill="1" applyBorder="1" applyAlignment="1">
      <alignment horizontal="center"/>
    </xf>
    <xf numFmtId="167" fontId="12" fillId="0" borderId="26" xfId="21" applyFont="1" applyFill="1" applyBorder="1" applyAlignment="1">
      <alignment horizontal="center" vertical="center" wrapText="1"/>
    </xf>
    <xf numFmtId="0" fontId="55" fillId="0" borderId="0" xfId="11" applyFont="1" applyFill="1" applyBorder="1" applyAlignment="1">
      <alignment horizontal="right"/>
    </xf>
    <xf numFmtId="0" fontId="25" fillId="0" borderId="0" xfId="11" applyFont="1" applyBorder="1"/>
    <xf numFmtId="0" fontId="54" fillId="0" borderId="0" xfId="11" applyFont="1" applyBorder="1"/>
    <xf numFmtId="167" fontId="12" fillId="0" borderId="0" xfId="0" applyNumberFormat="1" applyFont="1" applyFill="1" applyBorder="1" applyAlignment="1">
      <alignment vertical="center" wrapText="1"/>
    </xf>
    <xf numFmtId="167" fontId="12" fillId="0" borderId="0" xfId="0" applyNumberFormat="1" applyFont="1" applyFill="1" applyBorder="1" applyAlignment="1">
      <alignment horizontal="center" wrapText="1"/>
    </xf>
    <xf numFmtId="167" fontId="11" fillId="0" borderId="0" xfId="11" applyNumberFormat="1" applyFont="1" applyFill="1" applyBorder="1" applyAlignment="1">
      <alignment horizontal="left" vertical="center" wrapText="1"/>
    </xf>
    <xf numFmtId="44" fontId="11" fillId="0" borderId="0" xfId="0" applyNumberFormat="1" applyFont="1" applyFill="1" applyBorder="1"/>
    <xf numFmtId="0" fontId="54" fillId="0" borderId="0" xfId="11" applyFont="1" applyFill="1" applyBorder="1"/>
    <xf numFmtId="5" fontId="21" fillId="0" borderId="2" xfId="25" applyNumberFormat="1" applyFont="1" applyFill="1" applyBorder="1" applyAlignment="1">
      <alignment horizontal="center"/>
    </xf>
    <xf numFmtId="37" fontId="11" fillId="0" borderId="3" xfId="0" applyNumberFormat="1" applyFont="1" applyBorder="1" applyAlignment="1">
      <alignment horizontal="center"/>
    </xf>
    <xf numFmtId="170" fontId="11" fillId="0" borderId="66" xfId="1" applyNumberFormat="1" applyFont="1" applyFill="1" applyBorder="1" applyAlignment="1">
      <alignment horizontal="center"/>
    </xf>
    <xf numFmtId="170" fontId="11" fillId="0" borderId="35" xfId="1" applyNumberFormat="1" applyFont="1" applyFill="1" applyBorder="1" applyAlignment="1">
      <alignment horizontal="center"/>
    </xf>
    <xf numFmtId="169" fontId="11" fillId="0" borderId="31" xfId="21" applyNumberFormat="1" applyFont="1" applyFill="1" applyBorder="1" applyAlignment="1">
      <alignment horizontal="right"/>
    </xf>
    <xf numFmtId="170" fontId="11" fillId="0" borderId="31" xfId="1" applyNumberFormat="1" applyFont="1" applyFill="1" applyBorder="1" applyAlignment="1">
      <alignment horizontal="right"/>
    </xf>
    <xf numFmtId="10" fontId="11" fillId="0" borderId="31" xfId="1" applyNumberFormat="1" applyFont="1" applyFill="1" applyBorder="1" applyAlignment="1">
      <alignment horizontal="right"/>
    </xf>
    <xf numFmtId="5" fontId="0" fillId="0" borderId="2" xfId="0" applyNumberFormat="1" applyFill="1" applyBorder="1"/>
    <xf numFmtId="5" fontId="0" fillId="0" borderId="8" xfId="0" applyNumberFormat="1" applyFill="1" applyBorder="1"/>
    <xf numFmtId="11" fontId="0" fillId="0" borderId="0" xfId="0" applyNumberFormat="1"/>
    <xf numFmtId="0" fontId="11" fillId="0" borderId="4" xfId="0" applyFont="1" applyFill="1" applyBorder="1"/>
    <xf numFmtId="0" fontId="11" fillId="0" borderId="3" xfId="0" applyFont="1" applyFill="1" applyBorder="1" applyAlignment="1">
      <alignment horizontal="center" wrapText="1"/>
    </xf>
    <xf numFmtId="0" fontId="11" fillId="0" borderId="83" xfId="0" applyFont="1" applyFill="1" applyBorder="1"/>
    <xf numFmtId="175" fontId="11" fillId="0" borderId="2" xfId="0" applyNumberFormat="1" applyFont="1" applyFill="1" applyBorder="1"/>
    <xf numFmtId="175" fontId="11" fillId="0" borderId="8" xfId="0" applyNumberFormat="1" applyFont="1" applyFill="1" applyBorder="1"/>
    <xf numFmtId="0" fontId="11" fillId="0" borderId="68" xfId="0" applyFont="1" applyFill="1" applyBorder="1"/>
    <xf numFmtId="175" fontId="11" fillId="0" borderId="7" xfId="0" applyNumberFormat="1" applyFont="1" applyFill="1" applyBorder="1"/>
    <xf numFmtId="44" fontId="30" fillId="0" borderId="11" xfId="0" applyNumberFormat="1" applyFont="1" applyFill="1" applyBorder="1"/>
    <xf numFmtId="44" fontId="21" fillId="0" borderId="39" xfId="25" applyNumberFormat="1" applyFont="1" applyFill="1" applyBorder="1"/>
    <xf numFmtId="171" fontId="21" fillId="0" borderId="0" xfId="25" applyNumberFormat="1" applyFont="1" applyFill="1" applyBorder="1" applyAlignment="1"/>
    <xf numFmtId="169" fontId="21" fillId="0" borderId="88" xfId="25" applyNumberFormat="1" applyFont="1" applyFill="1" applyBorder="1" applyAlignment="1">
      <alignment horizontal="center"/>
    </xf>
    <xf numFmtId="169" fontId="21" fillId="0" borderId="83" xfId="25" applyNumberFormat="1" applyFont="1" applyFill="1" applyBorder="1" applyAlignment="1">
      <alignment horizontal="center"/>
    </xf>
    <xf numFmtId="169" fontId="21" fillId="0" borderId="38" xfId="25" applyNumberFormat="1" applyFont="1" applyFill="1" applyBorder="1" applyAlignment="1">
      <alignment horizontal="center"/>
    </xf>
    <xf numFmtId="169" fontId="21" fillId="0" borderId="87" xfId="25" applyNumberFormat="1" applyFont="1" applyFill="1" applyBorder="1" applyAlignment="1">
      <alignment horizontal="center"/>
    </xf>
    <xf numFmtId="169" fontId="21" fillId="0" borderId="3" xfId="25" applyNumberFormat="1" applyFont="1" applyBorder="1" applyAlignment="1">
      <alignment horizontal="center"/>
    </xf>
    <xf numFmtId="42" fontId="11" fillId="0" borderId="9" xfId="0" applyNumberFormat="1" applyFont="1" applyFill="1" applyBorder="1" applyAlignment="1">
      <alignment horizontal="center"/>
    </xf>
    <xf numFmtId="42" fontId="0" fillId="0" borderId="0" xfId="0" applyNumberFormat="1" applyFill="1" applyBorder="1"/>
    <xf numFmtId="42" fontId="12" fillId="0" borderId="0" xfId="0" applyNumberFormat="1" applyFont="1" applyFill="1" applyBorder="1"/>
    <xf numFmtId="42" fontId="21" fillId="0" borderId="3" xfId="25" applyNumberFormat="1" applyFont="1" applyBorder="1"/>
    <xf numFmtId="44" fontId="6" fillId="0" borderId="0" xfId="0" applyNumberFormat="1" applyFont="1" applyFill="1"/>
    <xf numFmtId="44" fontId="6" fillId="0" borderId="13" xfId="34" applyFont="1" applyFill="1" applyBorder="1"/>
    <xf numFmtId="44" fontId="6" fillId="0" borderId="0" xfId="34" applyFont="1" applyFill="1" applyBorder="1"/>
    <xf numFmtId="44" fontId="6" fillId="0" borderId="14" xfId="34" applyFont="1" applyFill="1" applyBorder="1"/>
    <xf numFmtId="44" fontId="6" fillId="0" borderId="13" xfId="34" applyNumberFormat="1" applyFont="1" applyFill="1" applyBorder="1"/>
    <xf numFmtId="44" fontId="6" fillId="0" borderId="0" xfId="34" applyNumberFormat="1" applyFont="1" applyFill="1" applyBorder="1"/>
    <xf numFmtId="44" fontId="6" fillId="0" borderId="14" xfId="34" applyNumberFormat="1" applyFont="1" applyFill="1" applyBorder="1"/>
    <xf numFmtId="7" fontId="21" fillId="0" borderId="38" xfId="25" applyNumberFormat="1" applyFont="1" applyBorder="1" applyAlignment="1">
      <alignment horizontal="center"/>
    </xf>
    <xf numFmtId="7" fontId="21" fillId="0" borderId="83" xfId="25" applyNumberFormat="1" applyFont="1" applyFill="1" applyBorder="1" applyAlignment="1">
      <alignment horizontal="center"/>
    </xf>
    <xf numFmtId="7" fontId="21" fillId="0" borderId="38" xfId="25" applyNumberFormat="1" applyFont="1" applyFill="1" applyBorder="1" applyAlignment="1">
      <alignment horizontal="center"/>
    </xf>
    <xf numFmtId="5" fontId="11" fillId="0" borderId="39" xfId="25" applyNumberFormat="1" applyFont="1" applyFill="1" applyBorder="1" applyAlignment="1"/>
    <xf numFmtId="3" fontId="0" fillId="0" borderId="5" xfId="0" applyNumberFormat="1" applyBorder="1"/>
    <xf numFmtId="3" fontId="11" fillId="0" borderId="7" xfId="0" applyNumberFormat="1" applyFont="1" applyBorder="1" applyAlignment="1">
      <alignment horizontal="center"/>
    </xf>
    <xf numFmtId="169" fontId="11" fillId="0" borderId="2" xfId="0" applyNumberFormat="1" applyFont="1" applyBorder="1" applyAlignment="1">
      <alignment horizontal="center"/>
    </xf>
    <xf numFmtId="169" fontId="11" fillId="0" borderId="8" xfId="0" applyNumberFormat="1" applyFont="1" applyBorder="1" applyAlignment="1">
      <alignment horizontal="center"/>
    </xf>
    <xf numFmtId="169" fontId="11" fillId="0" borderId="7" xfId="0" applyNumberFormat="1" applyFont="1" applyBorder="1" applyAlignment="1">
      <alignment horizontal="center"/>
    </xf>
    <xf numFmtId="169" fontId="0" fillId="0" borderId="2" xfId="0" applyNumberFormat="1" applyFill="1" applyBorder="1"/>
    <xf numFmtId="169" fontId="0" fillId="0" borderId="8" xfId="0" applyNumberFormat="1" applyFill="1" applyBorder="1"/>
    <xf numFmtId="169" fontId="0" fillId="0" borderId="7" xfId="0" applyNumberFormat="1" applyFill="1" applyBorder="1"/>
    <xf numFmtId="169" fontId="52" fillId="0" borderId="8" xfId="0" applyNumberFormat="1" applyFont="1" applyBorder="1"/>
    <xf numFmtId="37" fontId="11" fillId="0" borderId="7" xfId="0" applyNumberFormat="1" applyFont="1" applyBorder="1" applyAlignment="1">
      <alignment horizontal="center"/>
    </xf>
    <xf numFmtId="5" fontId="11" fillId="0" borderId="2" xfId="0" applyNumberFormat="1" applyFont="1" applyBorder="1" applyAlignment="1">
      <alignment horizontal="center"/>
    </xf>
    <xf numFmtId="5" fontId="11" fillId="0" borderId="8" xfId="0" applyNumberFormat="1" applyFont="1" applyBorder="1" applyAlignment="1">
      <alignment horizontal="center"/>
    </xf>
    <xf numFmtId="169" fontId="21" fillId="0" borderId="0" xfId="25" applyNumberFormat="1" applyFont="1"/>
    <xf numFmtId="5" fontId="52" fillId="0" borderId="8" xfId="0" applyNumberFormat="1" applyFont="1" applyBorder="1"/>
    <xf numFmtId="5" fontId="21" fillId="0" borderId="88" xfId="25" applyNumberFormat="1" applyFont="1" applyBorder="1" applyAlignment="1">
      <alignment horizontal="center"/>
    </xf>
    <xf numFmtId="5" fontId="21" fillId="0" borderId="38" xfId="25" applyNumberFormat="1" applyFont="1" applyBorder="1" applyAlignment="1">
      <alignment horizontal="center"/>
    </xf>
    <xf numFmtId="5" fontId="21" fillId="0" borderId="83" xfId="25" applyNumberFormat="1" applyFont="1" applyFill="1" applyBorder="1" applyAlignment="1">
      <alignment horizontal="center"/>
    </xf>
    <xf numFmtId="42" fontId="11" fillId="0" borderId="48" xfId="11" applyNumberFormat="1" applyFont="1" applyFill="1" applyBorder="1"/>
    <xf numFmtId="42" fontId="11" fillId="0" borderId="31" xfId="11" applyNumberFormat="1" applyFont="1" applyFill="1" applyBorder="1"/>
    <xf numFmtId="42" fontId="11" fillId="0" borderId="47" xfId="11" applyNumberFormat="1" applyFont="1" applyFill="1" applyBorder="1"/>
    <xf numFmtId="42" fontId="11" fillId="0" borderId="62" xfId="11" applyNumberFormat="1" applyFont="1" applyFill="1" applyBorder="1"/>
    <xf numFmtId="42" fontId="11" fillId="0" borderId="58" xfId="11" applyNumberFormat="1" applyFont="1" applyFill="1" applyBorder="1"/>
    <xf numFmtId="42" fontId="11" fillId="4" borderId="47" xfId="11" applyNumberFormat="1" applyFont="1" applyFill="1" applyBorder="1"/>
    <xf numFmtId="42" fontId="11" fillId="0" borderId="49" xfId="11" applyNumberFormat="1" applyFont="1" applyFill="1" applyBorder="1"/>
    <xf numFmtId="41" fontId="11" fillId="0" borderId="21" xfId="0" applyNumberFormat="1" applyFont="1" applyFill="1" applyBorder="1" applyAlignment="1">
      <alignment horizontal="right"/>
    </xf>
    <xf numFmtId="178" fontId="11" fillId="0" borderId="31" xfId="21" applyNumberFormat="1" applyFont="1" applyFill="1" applyBorder="1" applyAlignment="1">
      <alignment horizontal="right"/>
    </xf>
    <xf numFmtId="44" fontId="25" fillId="0" borderId="0" xfId="11" applyNumberFormat="1" applyFont="1" applyBorder="1"/>
    <xf numFmtId="170" fontId="21" fillId="0" borderId="0" xfId="25" applyNumberFormat="1" applyFont="1" applyFill="1" applyAlignment="1">
      <alignment horizontal="center"/>
    </xf>
    <xf numFmtId="0" fontId="20" fillId="0" borderId="0" xfId="25" applyFill="1"/>
    <xf numFmtId="3" fontId="57" fillId="0" borderId="26" xfId="0" applyNumberFormat="1" applyFont="1" applyFill="1" applyBorder="1"/>
    <xf numFmtId="3" fontId="57" fillId="0" borderId="0" xfId="0" applyNumberFormat="1" applyFont="1" applyFill="1"/>
    <xf numFmtId="3" fontId="57" fillId="0" borderId="27" xfId="0" applyNumberFormat="1" applyFont="1" applyFill="1" applyBorder="1"/>
    <xf numFmtId="7" fontId="11" fillId="0" borderId="83" xfId="25" applyNumberFormat="1" applyFont="1" applyFill="1" applyBorder="1" applyAlignment="1">
      <alignment horizontal="center"/>
    </xf>
    <xf numFmtId="5" fontId="11" fillId="0" borderId="8" xfId="25" applyNumberFormat="1" applyFont="1" applyFill="1" applyBorder="1" applyAlignment="1">
      <alignment horizontal="center"/>
    </xf>
    <xf numFmtId="5" fontId="11" fillId="0" borderId="7" xfId="25" applyNumberFormat="1" applyFont="1" applyFill="1" applyBorder="1" applyAlignment="1">
      <alignment horizontal="center"/>
    </xf>
    <xf numFmtId="168" fontId="11" fillId="0" borderId="13" xfId="0" applyNumberFormat="1" applyFont="1" applyFill="1" applyBorder="1" applyAlignment="1">
      <alignment horizontal="center"/>
    </xf>
    <xf numFmtId="164" fontId="11" fillId="0" borderId="0" xfId="0" applyNumberFormat="1" applyFont="1" applyBorder="1" applyAlignment="1">
      <alignment horizontal="center"/>
    </xf>
    <xf numFmtId="0" fontId="52" fillId="0" borderId="0" xfId="0" applyFont="1" applyBorder="1" applyAlignment="1">
      <alignment horizontal="center"/>
    </xf>
    <xf numFmtId="0" fontId="31" fillId="0" borderId="3" xfId="0" applyFont="1" applyBorder="1" applyAlignment="1">
      <alignment horizontal="center"/>
    </xf>
    <xf numFmtId="0" fontId="20" fillId="0" borderId="3" xfId="25" applyBorder="1" applyAlignment="1">
      <alignment horizontal="center"/>
    </xf>
    <xf numFmtId="0" fontId="11" fillId="0" borderId="0" xfId="11" applyFont="1" applyFill="1"/>
    <xf numFmtId="179" fontId="11" fillId="0" borderId="31" xfId="19" applyNumberFormat="1" applyFont="1" applyFill="1" applyBorder="1"/>
    <xf numFmtId="43" fontId="11" fillId="0" borderId="3" xfId="23" applyNumberFormat="1" applyFont="1" applyFill="1" applyBorder="1"/>
    <xf numFmtId="43" fontId="11" fillId="0" borderId="31" xfId="23" applyNumberFormat="1" applyFont="1" applyFill="1" applyBorder="1"/>
    <xf numFmtId="43" fontId="11" fillId="0" borderId="2" xfId="23" applyNumberFormat="1" applyFont="1" applyFill="1" applyBorder="1"/>
    <xf numFmtId="43" fontId="11" fillId="0" borderId="2" xfId="0" applyNumberFormat="1" applyFont="1" applyFill="1" applyBorder="1"/>
    <xf numFmtId="43" fontId="11" fillId="0" borderId="2" xfId="19" applyNumberFormat="1" applyFont="1" applyFill="1" applyBorder="1"/>
    <xf numFmtId="43" fontId="11" fillId="0" borderId="35" xfId="23" applyNumberFormat="1" applyFont="1" applyFill="1" applyBorder="1"/>
    <xf numFmtId="42" fontId="54" fillId="0" borderId="28" xfId="11" applyNumberFormat="1" applyFont="1" applyBorder="1"/>
    <xf numFmtId="0" fontId="25" fillId="0" borderId="12" xfId="11" applyFont="1" applyFill="1" applyBorder="1" applyAlignment="1">
      <alignment horizontal="center"/>
    </xf>
    <xf numFmtId="0" fontId="25" fillId="0" borderId="11" xfId="11" applyFont="1" applyFill="1" applyBorder="1" applyAlignment="1">
      <alignment horizontal="center"/>
    </xf>
    <xf numFmtId="9" fontId="11" fillId="0" borderId="17" xfId="1" applyNumberFormat="1" applyFont="1" applyFill="1" applyBorder="1" applyAlignment="1">
      <alignment horizontal="center"/>
    </xf>
    <xf numFmtId="9" fontId="11" fillId="0" borderId="18" xfId="1" applyNumberFormat="1" applyFont="1" applyFill="1" applyBorder="1" applyAlignment="1">
      <alignment horizontal="center"/>
    </xf>
    <xf numFmtId="9" fontId="11" fillId="0" borderId="19" xfId="1" applyNumberFormat="1" applyFont="1" applyFill="1" applyBorder="1" applyAlignment="1">
      <alignment horizontal="center"/>
    </xf>
    <xf numFmtId="9" fontId="11" fillId="0" borderId="20" xfId="1" applyNumberFormat="1" applyFont="1" applyFill="1" applyBorder="1" applyAlignment="1">
      <alignment horizontal="center"/>
    </xf>
    <xf numFmtId="9" fontId="11" fillId="0" borderId="3" xfId="1" applyNumberFormat="1" applyFont="1" applyFill="1" applyBorder="1" applyAlignment="1">
      <alignment horizontal="center"/>
    </xf>
    <xf numFmtId="9" fontId="11" fillId="0" borderId="21" xfId="1" applyNumberFormat="1" applyFont="1" applyFill="1" applyBorder="1" applyAlignment="1">
      <alignment horizontal="center"/>
    </xf>
    <xf numFmtId="164" fontId="54" fillId="0" borderId="1" xfId="11" applyNumberFormat="1" applyFont="1" applyFill="1" applyBorder="1"/>
    <xf numFmtId="164" fontId="41" fillId="0" borderId="3" xfId="11" applyNumberFormat="1" applyFont="1" applyFill="1" applyBorder="1"/>
    <xf numFmtId="164" fontId="54" fillId="0" borderId="94" xfId="11" applyNumberFormat="1" applyFont="1" applyFill="1" applyBorder="1"/>
    <xf numFmtId="164" fontId="54" fillId="0" borderId="95" xfId="11" applyNumberFormat="1" applyFont="1" applyFill="1" applyBorder="1"/>
    <xf numFmtId="164" fontId="54" fillId="0" borderId="96" xfId="11" applyNumberFormat="1" applyFont="1" applyFill="1" applyBorder="1"/>
    <xf numFmtId="167" fontId="12" fillId="0" borderId="14" xfId="11" applyNumberFormat="1" applyFont="1" applyFill="1" applyBorder="1" applyAlignment="1">
      <alignment horizontal="left" vertical="center" wrapText="1"/>
    </xf>
    <xf numFmtId="5" fontId="21" fillId="0" borderId="3" xfId="25" applyNumberFormat="1" applyFont="1" applyBorder="1"/>
    <xf numFmtId="5" fontId="34" fillId="0" borderId="0" xfId="25" applyNumberFormat="1" applyFont="1" applyFill="1" applyBorder="1" applyAlignment="1"/>
    <xf numFmtId="179" fontId="12" fillId="0" borderId="42" xfId="19" applyNumberFormat="1" applyFont="1" applyFill="1" applyBorder="1" applyAlignment="1">
      <alignment horizontal="center"/>
    </xf>
    <xf numFmtId="179" fontId="11" fillId="0" borderId="3" xfId="19" applyNumberFormat="1" applyFont="1" applyBorder="1"/>
    <xf numFmtId="0" fontId="21" fillId="6" borderId="0" xfId="25" applyFont="1" applyFill="1" applyBorder="1"/>
    <xf numFmtId="180" fontId="12" fillId="0" borderId="0" xfId="0" applyNumberFormat="1" applyFont="1" applyFill="1" applyBorder="1"/>
    <xf numFmtId="167" fontId="11" fillId="0" borderId="48" xfId="57" applyNumberFormat="1" applyFont="1" applyBorder="1" applyAlignment="1">
      <alignment horizontal="left" vertical="center" wrapText="1"/>
    </xf>
    <xf numFmtId="167" fontId="11" fillId="0" borderId="28" xfId="57" applyNumberFormat="1" applyFont="1" applyBorder="1" applyAlignment="1">
      <alignment horizontal="left" vertical="center" wrapText="1"/>
    </xf>
    <xf numFmtId="0" fontId="11" fillId="0" borderId="0" xfId="0" applyFont="1" applyBorder="1" applyAlignment="1">
      <alignment horizontal="center"/>
    </xf>
    <xf numFmtId="167" fontId="11" fillId="0" borderId="40" xfId="0" applyNumberFormat="1" applyFont="1" applyFill="1" applyBorder="1" applyAlignment="1">
      <alignment horizontal="center" wrapText="1"/>
    </xf>
    <xf numFmtId="167" fontId="11" fillId="0" borderId="40" xfId="0" applyNumberFormat="1" applyFont="1" applyFill="1" applyBorder="1" applyAlignment="1">
      <alignment horizontal="center"/>
    </xf>
    <xf numFmtId="0" fontId="31" fillId="0" borderId="4" xfId="0" applyFont="1" applyBorder="1" applyAlignment="1">
      <alignment horizontal="center"/>
    </xf>
    <xf numFmtId="44" fontId="26" fillId="0" borderId="0" xfId="11" applyNumberFormat="1" applyFont="1" applyFill="1" applyBorder="1" applyAlignment="1" applyProtection="1"/>
    <xf numFmtId="44" fontId="26" fillId="0" borderId="39" xfId="11" applyNumberFormat="1" applyFont="1" applyFill="1" applyBorder="1" applyAlignment="1" applyProtection="1"/>
    <xf numFmtId="169" fontId="21" fillId="0" borderId="39" xfId="25" applyNumberFormat="1" applyFont="1" applyFill="1" applyBorder="1"/>
    <xf numFmtId="42" fontId="21" fillId="0" borderId="0" xfId="25" applyNumberFormat="1" applyFont="1" applyFill="1" applyBorder="1" applyAlignment="1"/>
    <xf numFmtId="42" fontId="11" fillId="0" borderId="39" xfId="25" applyNumberFormat="1" applyFont="1" applyFill="1" applyBorder="1" applyAlignment="1"/>
    <xf numFmtId="44" fontId="21" fillId="0" borderId="0" xfId="25" quotePrefix="1" applyNumberFormat="1" applyFont="1"/>
    <xf numFmtId="42" fontId="11" fillId="0" borderId="2" xfId="0" applyNumberFormat="1" applyFont="1" applyBorder="1" applyAlignment="1">
      <alignment horizontal="center"/>
    </xf>
    <xf numFmtId="42" fontId="11" fillId="0" borderId="8" xfId="0" applyNumberFormat="1" applyFont="1" applyBorder="1" applyAlignment="1">
      <alignment horizontal="center"/>
    </xf>
    <xf numFmtId="5" fontId="0" fillId="0" borderId="3" xfId="0" applyNumberFormat="1" applyFill="1" applyBorder="1"/>
    <xf numFmtId="42" fontId="0" fillId="0" borderId="2" xfId="0" applyNumberFormat="1" applyBorder="1"/>
    <xf numFmtId="42" fontId="0" fillId="0" borderId="8" xfId="0" applyNumberFormat="1" applyBorder="1"/>
    <xf numFmtId="5" fontId="0" fillId="0" borderId="3" xfId="0" applyNumberFormat="1" applyBorder="1"/>
    <xf numFmtId="5" fontId="52" fillId="0" borderId="7" xfId="0" applyNumberFormat="1" applyFont="1" applyFill="1" applyBorder="1"/>
    <xf numFmtId="44" fontId="12" fillId="0" borderId="42" xfId="24" applyNumberFormat="1" applyFont="1" applyFill="1" applyBorder="1" applyAlignment="1">
      <alignment horizontal="center" vertical="center"/>
    </xf>
    <xf numFmtId="42" fontId="21" fillId="0" borderId="7" xfId="25" applyNumberFormat="1" applyFont="1" applyFill="1" applyBorder="1" applyAlignment="1">
      <alignment horizontal="center"/>
    </xf>
    <xf numFmtId="167" fontId="11" fillId="0" borderId="40" xfId="0" applyNumberFormat="1" applyFont="1" applyFill="1" applyBorder="1" applyAlignment="1">
      <alignment horizontal="center"/>
    </xf>
    <xf numFmtId="167" fontId="12" fillId="0" borderId="13" xfId="21" applyFont="1" applyFill="1" applyBorder="1" applyAlignment="1">
      <alignment horizontal="center" vertical="center" wrapText="1"/>
    </xf>
    <xf numFmtId="167" fontId="11" fillId="0" borderId="53" xfId="0" applyNumberFormat="1" applyFont="1" applyFill="1" applyBorder="1" applyAlignment="1">
      <alignment horizontal="center"/>
    </xf>
    <xf numFmtId="43" fontId="11" fillId="0" borderId="43" xfId="19" applyFont="1" applyFill="1" applyBorder="1"/>
    <xf numFmtId="43" fontId="11" fillId="0" borderId="44" xfId="19" applyFont="1" applyFill="1" applyBorder="1"/>
    <xf numFmtId="43" fontId="11" fillId="0" borderId="50" xfId="19" applyFont="1" applyFill="1" applyBorder="1"/>
    <xf numFmtId="44" fontId="41" fillId="0" borderId="60" xfId="34" applyNumberFormat="1" applyFont="1" applyFill="1" applyBorder="1" applyAlignment="1">
      <alignment horizontal="center"/>
    </xf>
    <xf numFmtId="0" fontId="21" fillId="0" borderId="0" xfId="0" applyFont="1" applyFill="1" applyBorder="1" applyAlignment="1">
      <alignment horizontal="left"/>
    </xf>
    <xf numFmtId="7" fontId="26" fillId="0" borderId="39" xfId="23" applyNumberFormat="1" applyFont="1" applyFill="1" applyBorder="1" applyAlignment="1" applyProtection="1"/>
    <xf numFmtId="181" fontId="21" fillId="0" borderId="0" xfId="25" applyNumberFormat="1" applyFont="1" applyFill="1" applyBorder="1"/>
    <xf numFmtId="169" fontId="20" fillId="0" borderId="0" xfId="25" applyNumberFormat="1"/>
    <xf numFmtId="0" fontId="1" fillId="0" borderId="3" xfId="0" applyFont="1" applyBorder="1" applyAlignment="1">
      <alignment horizontal="center" wrapText="1"/>
    </xf>
    <xf numFmtId="169" fontId="21" fillId="0" borderId="3" xfId="25" applyNumberFormat="1" applyFont="1" applyFill="1" applyBorder="1" applyAlignment="1">
      <alignment horizontal="center"/>
    </xf>
    <xf numFmtId="0" fontId="21" fillId="0" borderId="0" xfId="0" applyFont="1" applyFill="1"/>
    <xf numFmtId="0" fontId="23" fillId="0" borderId="0" xfId="0" applyFont="1" applyAlignment="1">
      <alignment horizontal="center" wrapText="1"/>
    </xf>
    <xf numFmtId="0" fontId="24" fillId="0" borderId="0" xfId="0" applyFont="1" applyAlignment="1">
      <alignment horizontal="center" wrapText="1"/>
    </xf>
    <xf numFmtId="0" fontId="24" fillId="0" borderId="0" xfId="0" applyFont="1" applyAlignment="1">
      <alignment wrapText="1"/>
    </xf>
    <xf numFmtId="0" fontId="25" fillId="0" borderId="0" xfId="0" applyFont="1" applyFill="1" applyAlignment="1">
      <alignment wrapText="1"/>
    </xf>
    <xf numFmtId="0" fontId="11" fillId="0" borderId="0" xfId="0" applyFont="1" applyBorder="1" applyAlignment="1">
      <alignment horizontal="center"/>
    </xf>
    <xf numFmtId="167" fontId="11" fillId="0" borderId="40" xfId="0" applyNumberFormat="1" applyFont="1" applyFill="1" applyBorder="1" applyAlignment="1">
      <alignment horizontal="center" wrapText="1"/>
    </xf>
    <xf numFmtId="167" fontId="11" fillId="0" borderId="42" xfId="0" applyNumberFormat="1" applyFont="1" applyFill="1" applyBorder="1" applyAlignment="1">
      <alignment horizontal="center" wrapText="1"/>
    </xf>
    <xf numFmtId="167" fontId="11" fillId="0" borderId="52" xfId="0" applyNumberFormat="1" applyFont="1" applyFill="1" applyBorder="1" applyAlignment="1">
      <alignment horizontal="center"/>
    </xf>
    <xf numFmtId="167" fontId="11" fillId="0" borderId="51" xfId="0" applyNumberFormat="1" applyFont="1" applyFill="1" applyBorder="1" applyAlignment="1">
      <alignment horizontal="center"/>
    </xf>
    <xf numFmtId="167" fontId="11" fillId="0" borderId="40" xfId="0" applyNumberFormat="1" applyFont="1" applyFill="1" applyBorder="1" applyAlignment="1">
      <alignment horizontal="center"/>
    </xf>
    <xf numFmtId="167" fontId="11" fillId="0" borderId="42" xfId="0" applyNumberFormat="1" applyFont="1" applyFill="1" applyBorder="1" applyAlignment="1">
      <alignment horizontal="center"/>
    </xf>
    <xf numFmtId="167" fontId="12" fillId="0" borderId="25" xfId="21" applyFont="1" applyBorder="1" applyAlignment="1"/>
    <xf numFmtId="167" fontId="12" fillId="0" borderId="5" xfId="21" applyFont="1" applyBorder="1" applyAlignment="1"/>
    <xf numFmtId="167" fontId="12" fillId="0" borderId="31" xfId="21" applyFont="1" applyBorder="1" applyAlignment="1"/>
    <xf numFmtId="0" fontId="11" fillId="0" borderId="0" xfId="0" applyFont="1" applyFill="1" applyAlignment="1">
      <alignment horizontal="left" vertical="top" wrapText="1"/>
    </xf>
    <xf numFmtId="0" fontId="0" fillId="0" borderId="0" xfId="0" applyFill="1" applyAlignment="1">
      <alignment horizontal="left" wrapText="1"/>
    </xf>
    <xf numFmtId="0" fontId="11" fillId="0" borderId="80" xfId="0" applyFont="1" applyBorder="1" applyAlignment="1">
      <alignment horizontal="left"/>
    </xf>
    <xf numFmtId="0" fontId="20" fillId="0" borderId="4" xfId="25" applyBorder="1" applyAlignment="1">
      <alignment horizontal="center"/>
    </xf>
    <xf numFmtId="0" fontId="20" fillId="0" borderId="6" xfId="25" applyBorder="1" applyAlignment="1">
      <alignment horizontal="center"/>
    </xf>
    <xf numFmtId="0" fontId="21" fillId="0" borderId="0" xfId="25" applyFont="1" applyFill="1" applyBorder="1" applyAlignment="1">
      <alignment wrapText="1"/>
    </xf>
    <xf numFmtId="0" fontId="31" fillId="0" borderId="4" xfId="0" applyFont="1" applyBorder="1" applyAlignment="1">
      <alignment horizontal="center"/>
    </xf>
    <xf numFmtId="0" fontId="31" fillId="0" borderId="5" xfId="0" applyFont="1" applyBorder="1" applyAlignment="1">
      <alignment horizontal="center"/>
    </xf>
    <xf numFmtId="0" fontId="31" fillId="0" borderId="6" xfId="0" applyFont="1" applyBorder="1" applyAlignment="1">
      <alignment horizontal="center"/>
    </xf>
    <xf numFmtId="5" fontId="21" fillId="0" borderId="0" xfId="25" applyNumberFormat="1" applyFont="1" applyFill="1" applyBorder="1" applyAlignment="1">
      <alignment horizontal="center" vertical="center" wrapText="1"/>
    </xf>
  </cellXfs>
  <cellStyles count="58">
    <cellStyle name="Comma" xfId="19" builtinId="3"/>
    <cellStyle name="Comma [0] 2" xfId="22" xr:uid="{00000000-0005-0000-0000-000001000000}"/>
    <cellStyle name="Comma 12" xfId="38" xr:uid="{00000000-0005-0000-0000-000002000000}"/>
    <cellStyle name="Comma 17" xfId="40" xr:uid="{00000000-0005-0000-0000-000003000000}"/>
    <cellStyle name="Comma 2" xfId="23" xr:uid="{00000000-0005-0000-0000-000004000000}"/>
    <cellStyle name="Comma 2 2" xfId="56" xr:uid="{00000000-0005-0000-0000-000005000000}"/>
    <cellStyle name="Comma 3" xfId="28" xr:uid="{00000000-0005-0000-0000-000006000000}"/>
    <cellStyle name="Comma 3 2" xfId="50" xr:uid="{00000000-0005-0000-0000-000007000000}"/>
    <cellStyle name="Comma 4" xfId="48" xr:uid="{00000000-0005-0000-0000-000008000000}"/>
    <cellStyle name="Currency" xfId="20" builtinId="4"/>
    <cellStyle name="Currency 2" xfId="9" xr:uid="{00000000-0005-0000-0000-00000A000000}"/>
    <cellStyle name="Currency 2 2" xfId="34" xr:uid="{00000000-0005-0000-0000-00000B000000}"/>
    <cellStyle name="Currency 3" xfId="24" xr:uid="{00000000-0005-0000-0000-00000C000000}"/>
    <cellStyle name="Normal" xfId="0" builtinId="0"/>
    <cellStyle name="Normal 2" xfId="8" xr:uid="{00000000-0005-0000-0000-00000E000000}"/>
    <cellStyle name="Normal 2 2" xfId="11" xr:uid="{00000000-0005-0000-0000-00000F000000}"/>
    <cellStyle name="Normal 2 2 2" xfId="57" xr:uid="{A01C2CE4-F580-4664-A523-B54FDD592141}"/>
    <cellStyle name="Normal 2 3" xfId="33" xr:uid="{00000000-0005-0000-0000-000010000000}"/>
    <cellStyle name="Normal 3" xfId="21" xr:uid="{00000000-0005-0000-0000-000011000000}"/>
    <cellStyle name="Normal 3 2" xfId="37" xr:uid="{00000000-0005-0000-0000-000012000000}"/>
    <cellStyle name="Normal 4" xfId="25" xr:uid="{00000000-0005-0000-0000-000013000000}"/>
    <cellStyle name="Normal 5" xfId="27" xr:uid="{00000000-0005-0000-0000-000014000000}"/>
    <cellStyle name="Normal 5 2" xfId="49" xr:uid="{00000000-0005-0000-0000-000015000000}"/>
    <cellStyle name="Normal 6" xfId="30" xr:uid="{00000000-0005-0000-0000-000016000000}"/>
    <cellStyle name="Normal 7" xfId="31" xr:uid="{00000000-0005-0000-0000-000017000000}"/>
    <cellStyle name="Normal 7 2" xfId="52" xr:uid="{00000000-0005-0000-0000-000018000000}"/>
    <cellStyle name="Normal 8" xfId="36" xr:uid="{00000000-0005-0000-0000-000019000000}"/>
    <cellStyle name="Normal 8 2" xfId="54" xr:uid="{00000000-0005-0000-0000-00001A000000}"/>
    <cellStyle name="Normal 9" xfId="39" xr:uid="{00000000-0005-0000-0000-00001B000000}"/>
    <cellStyle name="Normal 9 2" xfId="55" xr:uid="{00000000-0005-0000-0000-00001C000000}"/>
    <cellStyle name="Percent" xfId="1" builtinId="5"/>
    <cellStyle name="Percent 2" xfId="10" xr:uid="{00000000-0005-0000-0000-00001E000000}"/>
    <cellStyle name="Percent 2 2" xfId="35" xr:uid="{00000000-0005-0000-0000-00001F000000}"/>
    <cellStyle name="Percent 3" xfId="12" xr:uid="{00000000-0005-0000-0000-000020000000}"/>
    <cellStyle name="Percent 3 2" xfId="41" xr:uid="{00000000-0005-0000-0000-000021000000}"/>
    <cellStyle name="Percent 4" xfId="26" xr:uid="{00000000-0005-0000-0000-000022000000}"/>
    <cellStyle name="Percent 5" xfId="29" xr:uid="{00000000-0005-0000-0000-000023000000}"/>
    <cellStyle name="Percent 5 2" xfId="51" xr:uid="{00000000-0005-0000-0000-000024000000}"/>
    <cellStyle name="Percent 6" xfId="32" xr:uid="{00000000-0005-0000-0000-000025000000}"/>
    <cellStyle name="Percent 6 2" xfId="53" xr:uid="{00000000-0005-0000-0000-000026000000}"/>
    <cellStyle name="PSChar" xfId="2" xr:uid="{00000000-0005-0000-0000-000027000000}"/>
    <cellStyle name="PSChar 2" xfId="13" xr:uid="{00000000-0005-0000-0000-000028000000}"/>
    <cellStyle name="PSChar 2 2" xfId="42" xr:uid="{00000000-0005-0000-0000-000029000000}"/>
    <cellStyle name="PSDate" xfId="3" xr:uid="{00000000-0005-0000-0000-00002A000000}"/>
    <cellStyle name="PSDate 2" xfId="14" xr:uid="{00000000-0005-0000-0000-00002B000000}"/>
    <cellStyle name="PSDate 2 2" xfId="43" xr:uid="{00000000-0005-0000-0000-00002C000000}"/>
    <cellStyle name="PSDec" xfId="4" xr:uid="{00000000-0005-0000-0000-00002D000000}"/>
    <cellStyle name="PSDec 2" xfId="15" xr:uid="{00000000-0005-0000-0000-00002E000000}"/>
    <cellStyle name="PSDec 2 2" xfId="44" xr:uid="{00000000-0005-0000-0000-00002F000000}"/>
    <cellStyle name="PSHeading" xfId="5" xr:uid="{00000000-0005-0000-0000-000030000000}"/>
    <cellStyle name="PSHeading 2" xfId="16" xr:uid="{00000000-0005-0000-0000-000031000000}"/>
    <cellStyle name="PSHeading 2 2" xfId="45" xr:uid="{00000000-0005-0000-0000-000032000000}"/>
    <cellStyle name="PSInt" xfId="6" xr:uid="{00000000-0005-0000-0000-000033000000}"/>
    <cellStyle name="PSInt 2" xfId="17" xr:uid="{00000000-0005-0000-0000-000034000000}"/>
    <cellStyle name="PSInt 2 2" xfId="46" xr:uid="{00000000-0005-0000-0000-000035000000}"/>
    <cellStyle name="PSSpacer" xfId="7" xr:uid="{00000000-0005-0000-0000-000036000000}"/>
    <cellStyle name="PSSpacer 2" xfId="18" xr:uid="{00000000-0005-0000-0000-000037000000}"/>
    <cellStyle name="PSSpacer 2 2" xfId="47" xr:uid="{00000000-0005-0000-0000-000038000000}"/>
  </cellStyles>
  <dxfs count="0"/>
  <tableStyles count="0" defaultTableStyle="TableStyleMedium9" defaultPivotStyle="PivotStyleLight16"/>
  <colors>
    <mruColors>
      <color rgb="FF000000"/>
      <color rgb="FF00FF99"/>
      <color rgb="FF00FF00"/>
      <color rgb="FFFF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9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theme" Target="theme/theme1.xml"/><Relationship Id="rId38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18.xml"/><Relationship Id="rId37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TDU%20Rate%20Filing%2012.31.05\Storm%20Study%20Data%20Requirements\Storm%20Reserve%20Account%20257010%20Detai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22262\Desktop\RTE%2012.10%20YTD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Actuals%20through%20Sep%2004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EMR\2002\TDU%20Cash%20Flow%20for%20FERC%20Form%2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1\1201\B.S%20model%20for%20BSP_(12.31.01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Balance%20Sheet%20Separation\2000\1200\B.S%20model%20for%20BSP_(12.31.00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ULATORY%20ACCTG\ROR\2002\ROR%20June%2020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emp\c.notes.data.i021013\Fuel%20Reconciliation%20Figures%20Not%20Used%20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DMIN\Gen%20Acct\BSP\Income%20Statement%20Separation\1200%20Inc%20Stmt\0003\Total%20HLP%20Inc%20Stm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HARE\TEXAS%20GENCO\2002\gas\DAYTON0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00222262\Local%20Settings\Temporary%20Internet%20Files\Content.Outlook\8VUGU6D0\CFS_5YR%20PLAN_1%20REV_PLAN%202011-2015_CASE%202010%2007%2014_1ST%20DRAFT.xlsm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REGREL2\Rate%20Design,%20Cost%20Alloc%20&amp;%20Load%20Research\TCRF%20Tariff%20Filings\TCRF%20Dkt.%2040999%20Eff%203-1-2013\CNP%20TCRF%20Rate%20Update%2011-30-2012.xlsx" TargetMode="External"/></Relationships>
</file>

<file path=xl/externalLinks/_rels/externalLink1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REGREL2\Rate%20Design,%20Cost%20Alloc%20&amp;%20Load%20Research\EECRF\2024\Settlement\2024%20EEPR%20&amp;%20EECRF%20Workbook_Settlement%20Update_08-30-2024.xlsx" TargetMode="External"/><Relationship Id="rId1" Type="http://schemas.openxmlformats.org/officeDocument/2006/relationships/externalLinkPath" Target="https://centerpointenergy.sharepoint.com/sites/EECRFCenterPointHouston/Shared%20Documents/2024%20EECRF/060%20Settlement/2024%20EEPR%20&amp;%20EECRF%20Workbook_Settlement%20Update_08-30-2024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_rels/externalLink1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REGREL2\Rate%20Design,%20Cost%20Alloc%20&amp;%20Load%20Research\EECRF\2024\Billing%20Determinants\Confidential%20EECRF%20Billing%20Determinants%202024%20(2024-27).xlsx" TargetMode="External"/><Relationship Id="rId1" Type="http://schemas.openxmlformats.org/officeDocument/2006/relationships/externalLinkPath" Target="https://centerpointenergy.sharepoint.com/REGREL2/Rate%20Design,%20Cost%20Alloc%20&amp;%20Load%20Research/EECRF/2024/Billing%20Determinants/Confidential%20EECRF%20Billing%20Determinants%202024%20(2024-27).xlsx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REGREL2\Rate%20Design,%20Cost%20Alloc%20&amp;%20Load%20Research\EECRF\2022\Settlement\Settlement%20Att%20C%20-%20Exhibit%20MDV-2%20-%20$500K%20reduction%2007202022.xlsx" TargetMode="External"/><Relationship Id="rId1" Type="http://schemas.openxmlformats.org/officeDocument/2006/relationships/externalLinkPath" Target="https://centerpointenergy.sharepoint.com/REGREL2/Rate%20Design,%20Cost%20Alloc%20&amp;%20Load%20Research/EECRF/2022/Settlement/Settlement%20Att%20C%20-%20Exhibit%20MDV-2%20-%20$500K%20reduction%2007202022.xlsx" TargetMode="External"/></Relationships>
</file>

<file path=xl/externalLinks/_rels/externalLink18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H:\REGREL2\Rate%20Design,%20Cost%20Alloc%20&amp;%20Load%20Research\EECRF\2024\2023%20Revenue.xlsx" TargetMode="External"/><Relationship Id="rId1" Type="http://schemas.openxmlformats.org/officeDocument/2006/relationships/externalLinkPath" Target="https://centerpointenergy.sharepoint.com/REGREL2/Rate%20Design,%20Cost%20Alloc%20&amp;%20Load%20Research/EECRF/2024/2023%20Reven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 refreshError="1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 refreshError="1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 refreshError="1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 refreshError="1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x and Twelve Year AverageLoss"/>
      <sheetName val="1999 to 2005"/>
      <sheetName val="Oct 99 to Dec 05"/>
      <sheetName val="Pivot"/>
      <sheetName val="Reserve Acct Storm Summary"/>
      <sheetName val="Summary O&amp;M and Capital Storms"/>
      <sheetName val="Hurricane Rita"/>
      <sheetName val="Hurricane Rita Material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TD2010"/>
      <sheetName val="1st Qtr"/>
      <sheetName val="2nd Qtr"/>
      <sheetName val="3rd Qtr"/>
      <sheetName val="4th Qtr"/>
      <sheetName val="Jan"/>
      <sheetName val="Feb"/>
      <sheetName val="Mar"/>
      <sheetName val="Apr"/>
      <sheetName val="May"/>
      <sheetName val="Jun"/>
      <sheetName val="Jul"/>
      <sheetName val="Aug"/>
      <sheetName val="Sept"/>
      <sheetName val="Oct"/>
      <sheetName val="Nov"/>
      <sheetName val="Dec"/>
      <sheetName val="YTD By Mth"/>
      <sheetName val="Q1 Reps"/>
      <sheetName val="Q2 Reps"/>
      <sheetName val="Q3 Reps"/>
      <sheetName val="Q4 Reps"/>
      <sheetName val="YTD Reps"/>
      <sheetName val="Jan Reps"/>
      <sheetName val="Feb REPS"/>
      <sheetName val="Mar REPS"/>
      <sheetName val="Apr REPS "/>
      <sheetName val="May REPS"/>
      <sheetName val="June REPS"/>
      <sheetName val="July REPS"/>
      <sheetName val="Aug REPS "/>
      <sheetName val="Sept REPS"/>
      <sheetName val="Oct REPS"/>
      <sheetName val="Nov REPS"/>
      <sheetName val="Dec REPS"/>
    </sheetNames>
    <sheetDataSet>
      <sheetData sheetId="0"/>
      <sheetData sheetId="1"/>
      <sheetData sheetId="2"/>
      <sheetData sheetId="3"/>
      <sheetData sheetId="4"/>
      <sheetData sheetId="5">
        <row r="8">
          <cell r="C8">
            <v>2015122628</v>
          </cell>
        </row>
      </sheetData>
      <sheetData sheetId="6">
        <row r="8">
          <cell r="C8">
            <v>1773831715</v>
          </cell>
        </row>
      </sheetData>
      <sheetData sheetId="7">
        <row r="8">
          <cell r="C8">
            <v>1697871188</v>
          </cell>
        </row>
      </sheetData>
      <sheetData sheetId="8">
        <row r="8">
          <cell r="C8">
            <v>1368617485</v>
          </cell>
        </row>
      </sheetData>
      <sheetData sheetId="9">
        <row r="8">
          <cell r="C8">
            <v>1521876801</v>
          </cell>
        </row>
      </sheetData>
      <sheetData sheetId="10">
        <row r="8">
          <cell r="C8">
            <v>2524483278</v>
          </cell>
        </row>
      </sheetData>
      <sheetData sheetId="11">
        <row r="8">
          <cell r="C8">
            <v>3094397419</v>
          </cell>
        </row>
      </sheetData>
      <sheetData sheetId="12">
        <row r="8">
          <cell r="C8">
            <v>3084593864</v>
          </cell>
        </row>
      </sheetData>
      <sheetData sheetId="13">
        <row r="8">
          <cell r="C8">
            <v>3325681590</v>
          </cell>
        </row>
      </sheetData>
      <sheetData sheetId="14">
        <row r="8">
          <cell r="C8">
            <v>2631658506</v>
          </cell>
        </row>
      </sheetData>
      <sheetData sheetId="15">
        <row r="8">
          <cell r="C8">
            <v>1820982118</v>
          </cell>
        </row>
      </sheetData>
      <sheetData sheetId="16">
        <row r="8">
          <cell r="C8">
            <v>1584347780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tual Totals"/>
      <sheetName val="Actual NOX"/>
      <sheetName val="Actual Int"/>
      <sheetName val="Data"/>
      <sheetName val="WBS-Name"/>
      <sheetName val="Act&amp;Proj NOX"/>
      <sheetName val="Act&amp;Proj Interest"/>
    </sheetNames>
    <sheetDataSet>
      <sheetData sheetId="0" refreshError="1"/>
      <sheetData sheetId="1" refreshError="1">
        <row r="4">
          <cell r="A4" t="str">
            <v>Cost Element</v>
          </cell>
          <cell r="B4" t="str">
            <v>(All)</v>
          </cell>
        </row>
        <row r="6">
          <cell r="A6" t="str">
            <v>Sum of Amount</v>
          </cell>
          <cell r="C6" t="str">
            <v>Year</v>
          </cell>
        </row>
        <row r="7">
          <cell r="A7" t="str">
            <v>WBS</v>
          </cell>
          <cell r="B7" t="str">
            <v>WBS Name</v>
          </cell>
          <cell r="C7">
            <v>1999</v>
          </cell>
          <cell r="D7">
            <v>2000</v>
          </cell>
          <cell r="E7">
            <v>2001</v>
          </cell>
          <cell r="F7">
            <v>2002</v>
          </cell>
          <cell r="G7">
            <v>2003</v>
          </cell>
          <cell r="H7">
            <v>2004</v>
          </cell>
          <cell r="I7" t="str">
            <v>Grand Total</v>
          </cell>
        </row>
        <row r="8">
          <cell r="A8" t="str">
            <v>S/154015/CE/H26</v>
          </cell>
          <cell r="B8" t="str">
            <v>Replace Ignitors - WAPC Unit 5</v>
          </cell>
          <cell r="D8">
            <v>586673.82999999996</v>
          </cell>
          <cell r="E8">
            <v>11225.02</v>
          </cell>
          <cell r="I8">
            <v>597898.85</v>
          </cell>
        </row>
        <row r="9">
          <cell r="A9" t="str">
            <v>S/154015/CE/H40</v>
          </cell>
          <cell r="B9" t="str">
            <v>Replace Ignitors - WAPC Unit 6</v>
          </cell>
          <cell r="C9">
            <v>399862.98</v>
          </cell>
          <cell r="D9">
            <v>573555.56000000006</v>
          </cell>
          <cell r="E9">
            <v>6112.32</v>
          </cell>
          <cell r="I9">
            <v>979530.86</v>
          </cell>
        </row>
        <row r="10">
          <cell r="A10" t="str">
            <v>S/154015/CE/H55</v>
          </cell>
          <cell r="B10" t="str">
            <v>Install Low NOX Firing System - WAPC 5</v>
          </cell>
          <cell r="C10">
            <v>20859.810000000001</v>
          </cell>
          <cell r="D10">
            <v>9071681.6499999948</v>
          </cell>
          <cell r="E10">
            <v>498341.83</v>
          </cell>
          <cell r="F10">
            <v>-1000</v>
          </cell>
          <cell r="I10">
            <v>9589883.2899999954</v>
          </cell>
        </row>
        <row r="11">
          <cell r="A11" t="str">
            <v>S/154015/CE/H61</v>
          </cell>
          <cell r="B11" t="str">
            <v>Install Low NOX Firing System - WAPC 6</v>
          </cell>
          <cell r="C11">
            <v>3915064.49</v>
          </cell>
          <cell r="D11">
            <v>5594578.8499999978</v>
          </cell>
          <cell r="E11">
            <v>72577.52</v>
          </cell>
          <cell r="I11">
            <v>9582220.8599999957</v>
          </cell>
        </row>
        <row r="12">
          <cell r="A12" t="str">
            <v>S/154015/CE/H90</v>
          </cell>
          <cell r="B12" t="str">
            <v>Install SCR's - WAPC 5</v>
          </cell>
          <cell r="C12">
            <v>168311.78</v>
          </cell>
          <cell r="D12">
            <v>13536980.329999993</v>
          </cell>
          <cell r="E12">
            <v>24804663.82999998</v>
          </cell>
          <cell r="F12">
            <v>32200123.000000037</v>
          </cell>
          <cell r="G12">
            <v>10818357.85999999</v>
          </cell>
          <cell r="H12">
            <v>2402323.6</v>
          </cell>
          <cell r="I12">
            <v>83930760.399999976</v>
          </cell>
        </row>
        <row r="13">
          <cell r="A13" t="str">
            <v>S/154015/CE/H91</v>
          </cell>
          <cell r="B13" t="str">
            <v>Install SCR's - WAPC 6</v>
          </cell>
          <cell r="C13">
            <v>163938.23000000001</v>
          </cell>
          <cell r="D13">
            <v>7634151.6599999992</v>
          </cell>
          <cell r="E13">
            <v>23316353.219999988</v>
          </cell>
          <cell r="F13">
            <v>36186965.420000002</v>
          </cell>
          <cell r="G13">
            <v>4702079.0599999996</v>
          </cell>
          <cell r="H13">
            <v>1117220.3999999999</v>
          </cell>
          <cell r="I13">
            <v>73120707.989999995</v>
          </cell>
        </row>
        <row r="14">
          <cell r="A14" t="str">
            <v>S/154020/CE/H29</v>
          </cell>
          <cell r="B14" t="str">
            <v>Install Low NOX Firing System - WAPC 8</v>
          </cell>
          <cell r="C14">
            <v>15410.42</v>
          </cell>
          <cell r="D14">
            <v>3241405.86</v>
          </cell>
          <cell r="E14">
            <v>8551418.0000000056</v>
          </cell>
          <cell r="F14">
            <v>370964.91</v>
          </cell>
          <cell r="I14">
            <v>12179199.190000005</v>
          </cell>
        </row>
        <row r="15">
          <cell r="A15" t="str">
            <v>S/154020/CE/H93</v>
          </cell>
          <cell r="B15" t="str">
            <v>Install SCR's - WAPC 7</v>
          </cell>
          <cell r="C15">
            <v>157717.43</v>
          </cell>
          <cell r="D15">
            <v>1633933.08</v>
          </cell>
          <cell r="E15">
            <v>41705903.000000015</v>
          </cell>
          <cell r="F15">
            <v>12646323.150000004</v>
          </cell>
          <cell r="G15">
            <v>38232123.950000018</v>
          </cell>
          <cell r="H15">
            <v>15513673.890000006</v>
          </cell>
          <cell r="I15">
            <v>109889674.50000004</v>
          </cell>
        </row>
        <row r="16">
          <cell r="A16" t="str">
            <v>S/154020/CE/H94</v>
          </cell>
          <cell r="B16" t="str">
            <v>Install SCR's - WAPC 8</v>
          </cell>
          <cell r="C16">
            <v>156926.35</v>
          </cell>
          <cell r="D16">
            <v>8624875.9100000039</v>
          </cell>
          <cell r="E16">
            <v>49252496.139999971</v>
          </cell>
          <cell r="F16">
            <v>34736596.219999984</v>
          </cell>
          <cell r="G16">
            <v>32254516.68</v>
          </cell>
          <cell r="H16">
            <v>2244594.16</v>
          </cell>
          <cell r="I16">
            <v>127270005.45999995</v>
          </cell>
        </row>
        <row r="17">
          <cell r="A17" t="str">
            <v>S/154034/CE/G13</v>
          </cell>
          <cell r="B17" t="str">
            <v>LMS - NOX Reduction Program - Unit 2</v>
          </cell>
          <cell r="C17">
            <v>774.78</v>
          </cell>
          <cell r="D17">
            <v>8357535.4800000042</v>
          </cell>
          <cell r="E17">
            <v>235004.28</v>
          </cell>
          <cell r="F17">
            <v>-13641.56</v>
          </cell>
          <cell r="I17">
            <v>8579672.9800000042</v>
          </cell>
        </row>
        <row r="18">
          <cell r="A18" t="str">
            <v>S/154034/CE/G14</v>
          </cell>
          <cell r="B18" t="str">
            <v>LMS - Low NOX Retrofit - Unit 1</v>
          </cell>
          <cell r="E18">
            <v>15654897.809999995</v>
          </cell>
          <cell r="F18">
            <v>1031559.48</v>
          </cell>
          <cell r="H18">
            <v>-1.58</v>
          </cell>
          <cell r="I18">
            <v>16686455.709999995</v>
          </cell>
        </row>
        <row r="19">
          <cell r="A19" t="str">
            <v>S/154034/CE/G16</v>
          </cell>
          <cell r="B19" t="str">
            <v>LMS - Ultra Low NOx Controls - Unit 2</v>
          </cell>
          <cell r="E19">
            <v>50</v>
          </cell>
          <cell r="I19">
            <v>50</v>
          </cell>
        </row>
        <row r="20">
          <cell r="A20" t="str">
            <v>S/154034/CE/G20</v>
          </cell>
          <cell r="B20" t="str">
            <v>LMS - Phase II NOX Retrofit - Unit 2</v>
          </cell>
          <cell r="E20">
            <v>250812.98</v>
          </cell>
          <cell r="F20">
            <v>104096.59</v>
          </cell>
          <cell r="G20">
            <v>3122239.26</v>
          </cell>
          <cell r="I20">
            <v>3477148.83</v>
          </cell>
        </row>
        <row r="21">
          <cell r="A21" t="str">
            <v>S/154034/CE/G21</v>
          </cell>
          <cell r="B21" t="str">
            <v>LMS - Phase II NOX Retrofit - Fuel Switch Del</v>
          </cell>
          <cell r="E21">
            <v>15478195.009999998</v>
          </cell>
          <cell r="F21">
            <v>26038870.169999991</v>
          </cell>
          <cell r="G21">
            <v>483214.87</v>
          </cell>
          <cell r="H21">
            <v>104564.67</v>
          </cell>
          <cell r="I21">
            <v>42104844.719999991</v>
          </cell>
        </row>
        <row r="22">
          <cell r="A22" t="str">
            <v>S/154034/CE/H01</v>
          </cell>
          <cell r="B22" t="str">
            <v>LMS-Train Unloading Facility</v>
          </cell>
          <cell r="D22">
            <v>160461.25</v>
          </cell>
          <cell r="E22">
            <v>275.06999999999209</v>
          </cell>
          <cell r="F22">
            <v>753.91</v>
          </cell>
          <cell r="I22">
            <v>161490.23000000001</v>
          </cell>
        </row>
        <row r="23">
          <cell r="A23" t="str">
            <v>S/154074/CE/H90</v>
          </cell>
          <cell r="B23" t="str">
            <v>GBY - NOX Reduction Program - IFGR U5</v>
          </cell>
          <cell r="D23">
            <v>757760.21</v>
          </cell>
          <cell r="E23">
            <v>61777.63</v>
          </cell>
          <cell r="F23">
            <v>318017.45</v>
          </cell>
          <cell r="G23">
            <v>277.45999999999998</v>
          </cell>
          <cell r="I23">
            <v>1137832.75</v>
          </cell>
        </row>
        <row r="24">
          <cell r="A24" t="str">
            <v>S/154084/CE/H65</v>
          </cell>
          <cell r="B24" t="str">
            <v>SRB - NOX Reduction Program - IFGR U3</v>
          </cell>
          <cell r="D24">
            <v>125648.68</v>
          </cell>
          <cell r="E24">
            <v>331323.05</v>
          </cell>
          <cell r="F24">
            <v>12132</v>
          </cell>
          <cell r="I24">
            <v>469103.73</v>
          </cell>
        </row>
        <row r="25">
          <cell r="A25" t="str">
            <v>S/154084/CE/H66</v>
          </cell>
          <cell r="B25" t="str">
            <v>SRB - NOX Reduction Program - IFGR U4</v>
          </cell>
          <cell r="D25">
            <v>123841.84</v>
          </cell>
          <cell r="E25">
            <v>472700.05</v>
          </cell>
          <cell r="F25">
            <v>-66</v>
          </cell>
          <cell r="I25">
            <v>596475.89</v>
          </cell>
        </row>
        <row r="26">
          <cell r="A26" t="str">
            <v>S/154095/CE/H106</v>
          </cell>
          <cell r="B26" t="str">
            <v>SJS - NOX Reduction Program - Unit 1</v>
          </cell>
          <cell r="D26">
            <v>95814.7</v>
          </cell>
          <cell r="E26">
            <v>681041.02</v>
          </cell>
          <cell r="F26">
            <v>702539.59</v>
          </cell>
          <cell r="G26">
            <v>265629.43</v>
          </cell>
          <cell r="H26">
            <v>0</v>
          </cell>
          <cell r="I26">
            <v>1745024.74</v>
          </cell>
        </row>
        <row r="27">
          <cell r="A27" t="str">
            <v>S/154095/CE/H107</v>
          </cell>
          <cell r="B27" t="str">
            <v>SJS - NOX Reduction Program - Unit 2</v>
          </cell>
          <cell r="D27">
            <v>95942.02</v>
          </cell>
          <cell r="E27">
            <v>762680.89</v>
          </cell>
          <cell r="F27">
            <v>664548.82999999996</v>
          </cell>
          <cell r="G27">
            <v>271729.37</v>
          </cell>
          <cell r="H27">
            <v>0</v>
          </cell>
          <cell r="I27">
            <v>1794901.11</v>
          </cell>
        </row>
        <row r="28">
          <cell r="A28" t="str">
            <v>S/154104/CE/H103</v>
          </cell>
          <cell r="B28" t="str">
            <v>CBY - NOX Reduction Program - SCR's U1</v>
          </cell>
          <cell r="D28">
            <v>1020307.9</v>
          </cell>
          <cell r="E28">
            <v>12402506.619999999</v>
          </cell>
          <cell r="F28">
            <v>8252653.9700000007</v>
          </cell>
          <cell r="G28">
            <v>704366.93</v>
          </cell>
          <cell r="H28">
            <v>1782536.4</v>
          </cell>
          <cell r="I28">
            <v>24162371.82</v>
          </cell>
        </row>
        <row r="29">
          <cell r="A29" t="str">
            <v>S/154104/CE/H104</v>
          </cell>
          <cell r="B29" t="str">
            <v>CBY - NOX Reduction Program - SCR's U2</v>
          </cell>
          <cell r="D29">
            <v>3157984.37</v>
          </cell>
          <cell r="E29">
            <v>23556774.390000038</v>
          </cell>
          <cell r="F29">
            <v>22822356.269999988</v>
          </cell>
          <cell r="G29">
            <v>3037895.92</v>
          </cell>
          <cell r="H29">
            <v>1482960.45</v>
          </cell>
          <cell r="I29">
            <v>54057971.400000021</v>
          </cell>
        </row>
        <row r="30">
          <cell r="A30" t="str">
            <v>S/154104/CE/H105</v>
          </cell>
          <cell r="B30" t="str">
            <v>CBY - NOX Reduction Program - SCR's U3</v>
          </cell>
          <cell r="D30">
            <v>754350.48</v>
          </cell>
          <cell r="E30">
            <v>3540981.91</v>
          </cell>
          <cell r="F30">
            <v>7992965.0499999998</v>
          </cell>
          <cell r="G30">
            <v>618627.49</v>
          </cell>
          <cell r="H30">
            <v>-82330.64</v>
          </cell>
          <cell r="I30">
            <v>12824594.289999997</v>
          </cell>
        </row>
        <row r="31">
          <cell r="A31" t="str">
            <v>S/154104/CE/H25</v>
          </cell>
          <cell r="B31" t="str">
            <v>Install Furnance Windbox O2 Monitors - U1-3</v>
          </cell>
          <cell r="D31">
            <v>252400.56</v>
          </cell>
          <cell r="E31">
            <v>14260.14</v>
          </cell>
          <cell r="I31">
            <v>266660.7</v>
          </cell>
        </row>
        <row r="32">
          <cell r="A32" t="str">
            <v>S/154114/CE/H102</v>
          </cell>
          <cell r="B32" t="str">
            <v>PHR - NOX Reduction Program - SCR's U1</v>
          </cell>
          <cell r="D32">
            <v>1088404.1100000001</v>
          </cell>
          <cell r="E32">
            <v>1934498.71</v>
          </cell>
          <cell r="F32">
            <v>2124275.31</v>
          </cell>
          <cell r="G32">
            <v>1232097.8600000001</v>
          </cell>
          <cell r="H32">
            <v>14320.82</v>
          </cell>
          <cell r="I32">
            <v>6393596.8099999987</v>
          </cell>
        </row>
        <row r="33">
          <cell r="A33" t="str">
            <v>S/154114/CE/H103</v>
          </cell>
          <cell r="B33" t="str">
            <v>PHR - NOX Reduction Program - SCR's U2</v>
          </cell>
          <cell r="D33">
            <v>885923.72</v>
          </cell>
          <cell r="E33">
            <v>1883594.47</v>
          </cell>
          <cell r="F33">
            <v>1835901.17</v>
          </cell>
          <cell r="G33">
            <v>1374895.95</v>
          </cell>
          <cell r="H33">
            <v>-124530.26</v>
          </cell>
          <cell r="I33">
            <v>5855785.049999998</v>
          </cell>
        </row>
        <row r="34">
          <cell r="A34" t="str">
            <v>S/154114/CE/H104</v>
          </cell>
          <cell r="B34" t="str">
            <v>PHR - NOX Reduction Program - SCR's U3</v>
          </cell>
          <cell r="D34">
            <v>954933.27</v>
          </cell>
          <cell r="E34">
            <v>3237771.44</v>
          </cell>
          <cell r="F34">
            <v>1421936.72</v>
          </cell>
          <cell r="G34">
            <v>627972.81000000006</v>
          </cell>
          <cell r="H34">
            <v>57784.72</v>
          </cell>
          <cell r="I34">
            <v>6300398.9599999972</v>
          </cell>
        </row>
        <row r="35">
          <cell r="A35" t="str">
            <v>S/154114/CE/H105</v>
          </cell>
          <cell r="B35" t="str">
            <v>PHR - NOX Reduction Program - SCR's U4</v>
          </cell>
          <cell r="D35">
            <v>4007738.59</v>
          </cell>
          <cell r="E35">
            <v>21865097.190000046</v>
          </cell>
          <cell r="F35">
            <v>21801622.939999994</v>
          </cell>
          <cell r="G35">
            <v>4953920.45</v>
          </cell>
          <cell r="H35">
            <v>-6117.39</v>
          </cell>
          <cell r="I35">
            <v>52622261.780000038</v>
          </cell>
        </row>
        <row r="36">
          <cell r="A36" t="str">
            <v>S/154114/CE/H25</v>
          </cell>
          <cell r="B36" t="str">
            <v>Install O2 Monitor in Boiler Windbox - U4</v>
          </cell>
          <cell r="D36">
            <v>98528.44</v>
          </cell>
          <cell r="I36">
            <v>98528.44</v>
          </cell>
        </row>
        <row r="37">
          <cell r="A37" t="str">
            <v>S/154124/CE/H62</v>
          </cell>
          <cell r="B37" t="str">
            <v>WAPG - NOX Reduction Program - IFGR U2</v>
          </cell>
          <cell r="D37">
            <v>243.54</v>
          </cell>
          <cell r="E37">
            <v>470004.15</v>
          </cell>
          <cell r="F37">
            <v>26387.22</v>
          </cell>
          <cell r="I37">
            <v>496634.91</v>
          </cell>
        </row>
        <row r="38">
          <cell r="A38" t="str">
            <v>S/154124/CE/H64</v>
          </cell>
          <cell r="B38" t="str">
            <v>WAPG - NOX Reduction Program - SCR's U4</v>
          </cell>
          <cell r="D38">
            <v>313918.28999999998</v>
          </cell>
          <cell r="E38">
            <v>1012088</v>
          </cell>
          <cell r="F38">
            <v>3316779.17</v>
          </cell>
          <cell r="G38">
            <v>787655.85</v>
          </cell>
          <cell r="H38">
            <v>3240.84</v>
          </cell>
          <cell r="I38">
            <v>5433682.1500000004</v>
          </cell>
        </row>
        <row r="39">
          <cell r="A39" t="str">
            <v>S/154134/CE/H17S</v>
          </cell>
          <cell r="B39" t="str">
            <v>THW - NOX Reduction Program - IFGR U2</v>
          </cell>
          <cell r="E39">
            <v>93228.07</v>
          </cell>
          <cell r="F39">
            <v>68522.41</v>
          </cell>
          <cell r="I39">
            <v>161750.48000000001</v>
          </cell>
        </row>
        <row r="40">
          <cell r="A40" t="str">
            <v>Grand Total</v>
          </cell>
          <cell r="C40">
            <v>4998866.2699999996</v>
          </cell>
          <cell r="D40">
            <v>72749574.180000007</v>
          </cell>
          <cell r="E40">
            <v>252158653.76000002</v>
          </cell>
          <cell r="F40">
            <v>214662183.38999999</v>
          </cell>
          <cell r="G40">
            <v>103487601.20000003</v>
          </cell>
          <cell r="H40">
            <v>24510240.080000002</v>
          </cell>
          <cell r="I40">
            <v>672567118.88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/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9">
          <cell r="B9" t="str">
            <v xml:space="preserve">              BALANCE SHEET</v>
          </cell>
        </row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C365" t="str">
            <v>Accum Amort-Capital Leases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C368" t="str">
            <v>Plant Held for Future Use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C370" t="str">
            <v>Construction Work In Progress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C372" t="str">
            <v>Nucl Fuel Proc Ref/Con/Enr &amp; Fab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C377" t="str">
            <v>Accum Depr-Plant in Service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C382" t="str">
            <v>Accum Amort-Nuclear Fuel Assem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6">
          <cell r="B386" t="str">
            <v>TOTAL ASSETS AND OTHER DEBITS</v>
          </cell>
          <cell r="D386">
            <v>2072041584.29</v>
          </cell>
        </row>
        <row r="387">
          <cell r="B387" t="str">
            <v>TOTAL ASSETS AND OTHER DEBITS</v>
          </cell>
          <cell r="D387">
            <v>2004038177.74</v>
          </cell>
        </row>
        <row r="388">
          <cell r="B388" t="str">
            <v>LIABILITIES AND OTHER CREDITS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  <cell r="C390" t="str">
            <v>Curr and Accr Liab - Interest - Other</v>
          </cell>
          <cell r="D390">
            <v>-20765.57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C393" t="str">
            <v>Capital Lease Obligations-Current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C395" t="str">
            <v>Curr&amp;Accr Liab-Sales/Use on Purch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C398" t="str">
            <v>Accounts Payables-Trade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C400" t="str">
            <v>Curr&amp;Accr Liab-Gas Imbalance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B402">
            <v>204010</v>
          </cell>
          <cell r="C402" t="str">
            <v>Accounts Payable-Other</v>
          </cell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C413" t="str">
            <v>Current Portion of Long-Term Debt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C416" t="str">
            <v>Curr&amp;Accr Liab-Salaries/Payroll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C419" t="str">
            <v>Curr&amp;Accr Liab-Income Taxes-Federal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3">
          <cell r="B423" t="str">
            <v>Deferred Credits and Other Liabilities</v>
          </cell>
        </row>
        <row r="424">
          <cell r="B424" t="str">
            <v>Deferred Credits and Other Liabilities</v>
          </cell>
          <cell r="C424" t="str">
            <v>Nuclear Decommissioning Reserve</v>
          </cell>
          <cell r="D424">
            <v>-137541975.91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C426" t="str">
            <v>Provision-Other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C429" t="str">
            <v>Def Inc Taxes-Fed-Accel Depr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C432" t="str">
            <v>Unamortized Investment Tax Credits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C435" t="str">
            <v>Misc Def DR-Unreal G/L on NDT Sec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0">
          <cell r="B440" t="str">
            <v>Long-Term Debt</v>
          </cell>
        </row>
        <row r="441">
          <cell r="B441" t="str">
            <v>Long-Term Debt</v>
          </cell>
          <cell r="C441" t="str">
            <v>Long-Term Debt - Other</v>
          </cell>
          <cell r="D441">
            <v>-467226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B443">
            <v>277015</v>
          </cell>
          <cell r="C443" t="str">
            <v>Long-Term Debt-Jewett</v>
          </cell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B445" t="str">
            <v xml:space="preserve">   Other Debt</v>
          </cell>
          <cell r="D445">
            <v>-26163234.050000001</v>
          </cell>
        </row>
        <row r="446">
          <cell r="B446" t="str">
            <v xml:space="preserve">   Other Debt</v>
          </cell>
          <cell r="C446" t="str">
            <v>Capital Lease Obligations-Noncurr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0">
          <cell r="B450" t="str">
            <v>SHAREHOLDER'S EQUITY</v>
          </cell>
        </row>
        <row r="451">
          <cell r="B451" t="str">
            <v>SHAREHOLDER'S EQUITY</v>
          </cell>
          <cell r="C451" t="str">
            <v>Retained Earnings-Unbundling</v>
          </cell>
          <cell r="D451">
            <v>-2304421072.7800002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  <cell r="C608" t="str">
            <v>Cash-General subaccount BT # 32567</v>
          </cell>
          <cell r="D608">
            <v>2370784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C612" t="str">
            <v>Oth Spec Deposits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C614" t="str">
            <v>Interest Rec-Securitization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19">
          <cell r="B619" t="str">
            <v>Deferred Charges and Other Assets:</v>
          </cell>
        </row>
        <row r="620">
          <cell r="B620" t="str">
            <v>Deferred Charges and Other Assets:</v>
          </cell>
          <cell r="C620" t="str">
            <v>Unamortized Debt Costs</v>
          </cell>
          <cell r="D620">
            <v>10374130.1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5">
          <cell r="B625" t="str">
            <v>Long Term Receivables and Investments</v>
          </cell>
        </row>
        <row r="626">
          <cell r="B626" t="str">
            <v>Long Term Receivables and Investments</v>
          </cell>
          <cell r="C626" t="str">
            <v>Long-Term Notes Rec-Securitization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0">
          <cell r="B630" t="str">
            <v>TOTAL ASSETS AND OTHER DEBITS</v>
          </cell>
          <cell r="D630">
            <v>762257635.62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C634" t="str">
            <v>Curr and Accr Liab - Interest - Miscell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C636" t="str">
            <v>Curr&amp;Accr Liab-Income Taxes-Federal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C638" t="str">
            <v>Customer Deposits-Miscellaneous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  <cell r="C643" t="str">
            <v>Unamortized Discount</v>
          </cell>
          <cell r="D643">
            <v>325869.90000000002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 refreshError="1"/>
      <sheetData sheetId="1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 refreshError="1"/>
      <sheetData sheetId="7" refreshError="1"/>
      <sheetData sheetId="8" refreshError="1"/>
      <sheetData sheetId="9" refreshError="1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  <cell r="D344">
            <v>-1109055.74</v>
          </cell>
        </row>
        <row r="345">
          <cell r="B345">
            <v>153054</v>
          </cell>
          <cell r="C345" t="str">
            <v>Investments in Subs - HL&amp;P Capital Trus</v>
          </cell>
          <cell r="D345">
            <v>-1109055.74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  <cell r="D349">
            <v>33566.75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  <cell r="D368">
            <v>8201538.8499999996</v>
          </cell>
        </row>
        <row r="369">
          <cell r="B369">
            <v>223010</v>
          </cell>
          <cell r="C369" t="str">
            <v>Curr and Accr Liab - Interest - Miscell</v>
          </cell>
          <cell r="D369">
            <v>37493164.640000001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  <cell r="D391">
            <v>-20765.57</v>
          </cell>
        </row>
        <row r="392">
          <cell r="B392">
            <v>223010</v>
          </cell>
          <cell r="C392" t="str">
            <v>Curr and Accr Liab - Interest - Miscell</v>
          </cell>
          <cell r="D392">
            <v>-187168.85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  <cell r="D418">
            <v>-1510996.47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  <cell r="D427">
            <v>-2694965.63</v>
          </cell>
        </row>
        <row r="428">
          <cell r="B428">
            <v>188031</v>
          </cell>
          <cell r="C428" t="str">
            <v>Misc Def DR-Amort of DSM</v>
          </cell>
          <cell r="D428">
            <v>-2694965.63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  <cell r="D430">
            <v>-685170269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 refreshError="1"/>
      <sheetData sheetId="1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Summary"/>
      <sheetName val="ROR Model"/>
      <sheetName val="Invested Capital Projection"/>
      <sheetName val="Invested Capital Accounts"/>
      <sheetName val="Return"/>
      <sheetName val="Working Cash Allow. - Actual"/>
      <sheetName val="Working Cash Allow. - Plan"/>
      <sheetName val="WACC"/>
      <sheetName val="Fed. Income Tax"/>
      <sheetName val="Trial_Balance"/>
      <sheetName val="Working Cash Allow. - Download"/>
      <sheetName val="ROR June 2002"/>
      <sheetName val="#REF"/>
      <sheetName val="bsis"/>
      <sheetName val="0302 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pen"/>
      <sheetName val="Not Used"/>
    </sheetNames>
    <sheetDataSet>
      <sheetData sheetId="0" refreshError="1">
        <row r="1">
          <cell r="A1" t="str">
            <v>Reliant Energy HL&amp;P</v>
          </cell>
          <cell r="O1" t="str">
            <v>Figure CDT -15</v>
          </cell>
          <cell r="Q1" t="str">
            <v>Reliant Energy HL&amp;P</v>
          </cell>
          <cell r="AA1" t="str">
            <v>Figure CDT -15</v>
          </cell>
        </row>
        <row r="2">
          <cell r="A2" t="str">
            <v>Direct Testimony of C.D. Thomas</v>
          </cell>
          <cell r="C2" t="str">
            <v>NOT Complete</v>
          </cell>
          <cell r="O2" t="str">
            <v>Page 1 of 2</v>
          </cell>
          <cell r="Q2" t="str">
            <v>Direct Testimony of C.D. Thomas</v>
          </cell>
          <cell r="AA2" t="str">
            <v>Page 2 of 2</v>
          </cell>
        </row>
        <row r="3">
          <cell r="A3" t="str">
            <v xml:space="preserve">Over/Under Recovery of Fuel: Out of Period Adjustments </v>
          </cell>
          <cell r="Q3" t="str">
            <v xml:space="preserve">Over/Under Recovery of Interest: Out of Period Adjustments </v>
          </cell>
        </row>
        <row r="4">
          <cell r="Q4" t="str">
            <v>August 1, 1997 - December 31, 2001</v>
          </cell>
        </row>
        <row r="6">
          <cell r="F6" t="str">
            <v>Explanations:</v>
          </cell>
          <cell r="H6" t="str">
            <v xml:space="preserve"> </v>
          </cell>
          <cell r="J6" t="str">
            <v xml:space="preserve"> </v>
          </cell>
          <cell r="V6" t="str">
            <v>Explanations:</v>
          </cell>
        </row>
        <row r="7">
          <cell r="H7" t="str">
            <v xml:space="preserve"> </v>
          </cell>
          <cell r="N7" t="str">
            <v xml:space="preserve">Out </v>
          </cell>
          <cell r="R7" t="str">
            <v>Cumulative Monthly Interest Over/Under Recovery</v>
          </cell>
          <cell r="V7" t="str">
            <v>Natural Gas</v>
          </cell>
          <cell r="W7" t="str">
            <v>Average Cost</v>
          </cell>
          <cell r="Y7" t="str">
            <v>Interest</v>
          </cell>
          <cell r="Z7" t="str">
            <v>New Interest</v>
          </cell>
        </row>
        <row r="8">
          <cell r="B8" t="str">
            <v>Monthly Fuel Over/Under Activity</v>
          </cell>
          <cell r="F8" t="str">
            <v>Fuel</v>
          </cell>
          <cell r="G8" t="str">
            <v>Gas</v>
          </cell>
          <cell r="H8" t="str">
            <v>Revenue</v>
          </cell>
          <cell r="I8" t="str">
            <v>Coal</v>
          </cell>
          <cell r="J8" t="str">
            <v>Oil</v>
          </cell>
          <cell r="K8" t="str">
            <v>Lignite</v>
          </cell>
          <cell r="M8" t="str">
            <v>Purchased</v>
          </cell>
          <cell r="N8" t="str">
            <v>Of</v>
          </cell>
          <cell r="Q8" t="str">
            <v>Month</v>
          </cell>
          <cell r="R8" t="str">
            <v>Adjustments in</v>
          </cell>
          <cell r="S8" t="str">
            <v xml:space="preserve">Adjustments </v>
          </cell>
          <cell r="U8" t="str">
            <v>Out of Period</v>
          </cell>
          <cell r="V8" t="str">
            <v>Correction</v>
          </cell>
          <cell r="W8" t="str">
            <v>Inventory</v>
          </cell>
          <cell r="X8" t="str">
            <v>Revenue</v>
          </cell>
          <cell r="Y8" t="str">
            <v>Adjustments</v>
          </cell>
          <cell r="Z8" t="str">
            <v>Methodology</v>
          </cell>
          <cell r="AA8" t="str">
            <v>Rounding</v>
          </cell>
        </row>
        <row r="9">
          <cell r="A9" t="str">
            <v>Month</v>
          </cell>
          <cell r="B9" t="str">
            <v>Adjustments in</v>
          </cell>
          <cell r="C9" t="str">
            <v xml:space="preserve">Adjustments </v>
          </cell>
          <cell r="D9" t="str">
            <v xml:space="preserve">Out of Period </v>
          </cell>
          <cell r="F9" t="str">
            <v>Settlement</v>
          </cell>
          <cell r="H9" t="str">
            <v>Adjustments</v>
          </cell>
          <cell r="I9" t="str">
            <v>Adjustments</v>
          </cell>
          <cell r="J9" t="str">
            <v>Adjustments</v>
          </cell>
          <cell r="K9" t="str">
            <v>Adjustments</v>
          </cell>
          <cell r="L9" t="str">
            <v>Surcharge</v>
          </cell>
          <cell r="M9" t="str">
            <v>Power</v>
          </cell>
          <cell r="N9" t="str">
            <v>Period</v>
          </cell>
          <cell r="O9" t="str">
            <v>Rounding</v>
          </cell>
          <cell r="Q9" t="str">
            <v>Year</v>
          </cell>
          <cell r="R9" t="str">
            <v>Period Incurred</v>
          </cell>
          <cell r="S9" t="str">
            <v>As Booked</v>
          </cell>
          <cell r="T9" t="str">
            <v>Cumulative Diff.</v>
          </cell>
          <cell r="U9" t="str">
            <v>Adjustments</v>
          </cell>
          <cell r="V9" t="str">
            <v>June 1997</v>
          </cell>
          <cell r="W9" t="str">
            <v>Adjustment</v>
          </cell>
          <cell r="X9" t="str">
            <v>Adjustments</v>
          </cell>
          <cell r="Y9" t="str">
            <v>Oct/Nov 1997</v>
          </cell>
          <cell r="Z9" t="str">
            <v>Restatement</v>
          </cell>
        </row>
        <row r="10">
          <cell r="A10" t="str">
            <v>Year</v>
          </cell>
          <cell r="B10" t="str">
            <v>Period Incurred</v>
          </cell>
          <cell r="C10" t="str">
            <v>As Booked</v>
          </cell>
          <cell r="D10" t="str">
            <v>Adjustments</v>
          </cell>
          <cell r="F10" t="str">
            <v>December 1998</v>
          </cell>
          <cell r="G10" t="str">
            <v>Adjustments</v>
          </cell>
          <cell r="N10" t="str">
            <v>Previous</v>
          </cell>
        </row>
        <row r="11">
          <cell r="A11" t="str">
            <v>FUEL:</v>
          </cell>
          <cell r="Q11" t="str">
            <v>INTEREST:</v>
          </cell>
        </row>
        <row r="13">
          <cell r="A13" t="str">
            <v>August 1997</v>
          </cell>
          <cell r="B13">
            <v>-11097493.189999999</v>
          </cell>
          <cell r="C13">
            <v>-12306153.560000002</v>
          </cell>
          <cell r="D13">
            <v>1208660.3700000029</v>
          </cell>
          <cell r="F13">
            <v>1967404.06</v>
          </cell>
          <cell r="G13">
            <v>-209818.28</v>
          </cell>
          <cell r="I13">
            <v>-470380.9</v>
          </cell>
          <cell r="L13">
            <v>20786</v>
          </cell>
          <cell r="N13">
            <v>-99330</v>
          </cell>
          <cell r="O13">
            <v>-0.50999999709893018</v>
          </cell>
          <cell r="Q13" t="str">
            <v>August 1997</v>
          </cell>
          <cell r="R13">
            <v>-145960.46</v>
          </cell>
          <cell r="S13">
            <v>-2118877.7595699336</v>
          </cell>
          <cell r="T13">
            <v>1972917.2995699337</v>
          </cell>
          <cell r="U13">
            <v>-1972917.2995699337</v>
          </cell>
          <cell r="AA13">
            <v>-1972917.2995699337</v>
          </cell>
        </row>
        <row r="14">
          <cell r="A14" t="str">
            <v>September</v>
          </cell>
          <cell r="B14">
            <v>-13099300.68</v>
          </cell>
          <cell r="C14">
            <v>-13825663.840000004</v>
          </cell>
          <cell r="D14">
            <v>726363.16000000387</v>
          </cell>
          <cell r="F14">
            <v>1177952.22</v>
          </cell>
          <cell r="G14">
            <v>-108190.27</v>
          </cell>
          <cell r="I14">
            <v>-138786.74</v>
          </cell>
          <cell r="K14">
            <v>-225514.89</v>
          </cell>
          <cell r="L14">
            <v>20903</v>
          </cell>
          <cell r="O14">
            <v>-0.15999999607447535</v>
          </cell>
          <cell r="Q14" t="str">
            <v>September</v>
          </cell>
          <cell r="R14">
            <v>-161514.34</v>
          </cell>
          <cell r="S14">
            <v>-2288725.4421422547</v>
          </cell>
          <cell r="T14">
            <v>2127211.1021422548</v>
          </cell>
          <cell r="U14">
            <v>-154293.80257232115</v>
          </cell>
          <cell r="AA14">
            <v>-154293.80257232115</v>
          </cell>
        </row>
        <row r="15">
          <cell r="A15" t="str">
            <v>October</v>
          </cell>
          <cell r="B15">
            <v>-4085411.32</v>
          </cell>
          <cell r="C15">
            <v>-5179168.4800000042</v>
          </cell>
          <cell r="D15">
            <v>1093757.1600000043</v>
          </cell>
          <cell r="F15">
            <v>1117765.8899999999</v>
          </cell>
          <cell r="G15">
            <v>-86958.99</v>
          </cell>
          <cell r="L15">
            <v>119815</v>
          </cell>
          <cell r="N15">
            <v>-56866</v>
          </cell>
          <cell r="O15">
            <v>1.2600000044476474</v>
          </cell>
          <cell r="Q15" t="str">
            <v>October</v>
          </cell>
          <cell r="R15">
            <v>-268032.32</v>
          </cell>
          <cell r="S15">
            <v>-2569642.4005949134</v>
          </cell>
          <cell r="T15">
            <v>2301610.0805949136</v>
          </cell>
          <cell r="U15">
            <v>-174398.97845265875</v>
          </cell>
          <cell r="AA15">
            <v>-174398.97845265875</v>
          </cell>
        </row>
        <row r="16">
          <cell r="A16" t="str">
            <v>November</v>
          </cell>
          <cell r="B16">
            <v>4156116.98</v>
          </cell>
          <cell r="C16">
            <v>3049532.7600000054</v>
          </cell>
          <cell r="D16">
            <v>1106584.2199999946</v>
          </cell>
          <cell r="F16">
            <v>1162127.67</v>
          </cell>
          <cell r="G16">
            <v>-55543.66</v>
          </cell>
          <cell r="O16">
            <v>0.20999999469495378</v>
          </cell>
          <cell r="Q16" t="str">
            <v>November</v>
          </cell>
          <cell r="R16">
            <v>-460147.43</v>
          </cell>
          <cell r="S16">
            <v>-2948681.5840576151</v>
          </cell>
          <cell r="T16">
            <v>2488534.154057615</v>
          </cell>
          <cell r="U16">
            <v>-186924.0734627014</v>
          </cell>
          <cell r="AA16">
            <v>-186924.0734627014</v>
          </cell>
        </row>
        <row r="17">
          <cell r="A17" t="str">
            <v>December</v>
          </cell>
          <cell r="B17">
            <v>-11517162.470000001</v>
          </cell>
          <cell r="C17">
            <v>-14518247.070000023</v>
          </cell>
          <cell r="D17">
            <v>3001084.600000022</v>
          </cell>
          <cell r="F17">
            <v>1166032.77</v>
          </cell>
          <cell r="G17">
            <v>-111389.57</v>
          </cell>
          <cell r="I17">
            <v>1720680.89</v>
          </cell>
          <cell r="K17">
            <v>225514.89</v>
          </cell>
          <cell r="N17">
            <v>245.62</v>
          </cell>
          <cell r="O17">
            <v>2.2114249986771028E-8</v>
          </cell>
          <cell r="Q17" t="str">
            <v>December</v>
          </cell>
          <cell r="R17">
            <v>-648157.35</v>
          </cell>
          <cell r="S17">
            <v>-3342447.7797247451</v>
          </cell>
          <cell r="T17">
            <v>2694290.429724745</v>
          </cell>
          <cell r="U17">
            <v>-205756.27566713002</v>
          </cell>
          <cell r="AA17">
            <v>-205756.27566713002</v>
          </cell>
        </row>
        <row r="18">
          <cell r="A18" t="str">
            <v>January 1998</v>
          </cell>
          <cell r="B18">
            <v>-1147443.92</v>
          </cell>
          <cell r="C18">
            <v>-2169498.8699999899</v>
          </cell>
          <cell r="D18">
            <v>1022054.9499999899</v>
          </cell>
          <cell r="F18">
            <v>1139260.7</v>
          </cell>
          <cell r="G18">
            <v>-117206.14000000001</v>
          </cell>
          <cell r="O18">
            <v>0.38999999000225216</v>
          </cell>
          <cell r="Q18" t="str">
            <v>January 1998</v>
          </cell>
          <cell r="R18">
            <v>-893319.05</v>
          </cell>
          <cell r="S18">
            <v>-3774452.2504663249</v>
          </cell>
          <cell r="T18">
            <v>2881133.2004663246</v>
          </cell>
          <cell r="U18">
            <v>-186842.77074157959</v>
          </cell>
          <cell r="AA18">
            <v>-186842.77074157959</v>
          </cell>
        </row>
        <row r="19">
          <cell r="A19" t="str">
            <v>February</v>
          </cell>
          <cell r="B19">
            <v>22546595.859999999</v>
          </cell>
          <cell r="C19">
            <v>21779054.560000017</v>
          </cell>
          <cell r="D19">
            <v>767541.29999998212</v>
          </cell>
          <cell r="F19">
            <v>1095888.4099999999</v>
          </cell>
          <cell r="G19">
            <v>-328347.63</v>
          </cell>
          <cell r="O19">
            <v>0.51999998220708221</v>
          </cell>
          <cell r="Q19" t="str">
            <v>February</v>
          </cell>
          <cell r="R19">
            <v>-1157837.78</v>
          </cell>
          <cell r="S19">
            <v>-4231239.1391487028</v>
          </cell>
          <cell r="T19">
            <v>3073401.3591487026</v>
          </cell>
          <cell r="U19">
            <v>-192268.15868237801</v>
          </cell>
          <cell r="AA19">
            <v>-192268.15868237801</v>
          </cell>
        </row>
        <row r="20">
          <cell r="A20" t="str">
            <v>March</v>
          </cell>
          <cell r="B20">
            <v>-10199938.380000001</v>
          </cell>
          <cell r="C20">
            <v>-13194765.510000005</v>
          </cell>
          <cell r="D20">
            <v>2994827.1300000045</v>
          </cell>
          <cell r="F20">
            <v>978468.91</v>
          </cell>
          <cell r="G20">
            <v>729994.30999999994</v>
          </cell>
          <cell r="I20">
            <v>1286364</v>
          </cell>
          <cell r="O20">
            <v>-8.9999995660036802E-2</v>
          </cell>
          <cell r="Q20" t="str">
            <v>March</v>
          </cell>
          <cell r="R20">
            <v>-1326917.98</v>
          </cell>
          <cell r="S20">
            <v>-4596893.944386377</v>
          </cell>
          <cell r="T20">
            <v>3269975.964386377</v>
          </cell>
          <cell r="U20">
            <v>-196574.60523767443</v>
          </cell>
          <cell r="AA20">
            <v>-196574.60523767443</v>
          </cell>
        </row>
        <row r="21">
          <cell r="A21" t="str">
            <v>April</v>
          </cell>
          <cell r="B21">
            <v>-17224947.57</v>
          </cell>
          <cell r="C21">
            <v>-18237653.850000009</v>
          </cell>
          <cell r="D21">
            <v>1012706.2800000086</v>
          </cell>
          <cell r="F21">
            <v>1103299.24</v>
          </cell>
          <cell r="G21">
            <v>-90593.44</v>
          </cell>
          <cell r="O21">
            <v>0.48000000865431502</v>
          </cell>
          <cell r="Q21" t="str">
            <v>April</v>
          </cell>
          <cell r="R21">
            <v>-1532027.57</v>
          </cell>
          <cell r="S21">
            <v>-5012900.0307764206</v>
          </cell>
          <cell r="T21">
            <v>3480872.4607764203</v>
          </cell>
          <cell r="U21">
            <v>-210896.49639004329</v>
          </cell>
          <cell r="AA21">
            <v>-210896.49639004329</v>
          </cell>
        </row>
        <row r="22">
          <cell r="A22" t="str">
            <v>May</v>
          </cell>
          <cell r="B22">
            <v>-40412888.810000002</v>
          </cell>
          <cell r="C22">
            <v>-41622779.770000026</v>
          </cell>
          <cell r="D22">
            <v>1209890.9600000232</v>
          </cell>
          <cell r="F22">
            <v>1219647.6399999999</v>
          </cell>
          <cell r="G22">
            <v>-9756.9999999999982</v>
          </cell>
          <cell r="O22">
            <v>0.32000002334643796</v>
          </cell>
          <cell r="Q22" t="str">
            <v>May</v>
          </cell>
          <cell r="R22">
            <v>-1796961.15</v>
          </cell>
          <cell r="S22">
            <v>-5494221.6472725701</v>
          </cell>
          <cell r="T22">
            <v>3697260.4972725702</v>
          </cell>
          <cell r="U22">
            <v>-216388.03649614984</v>
          </cell>
          <cell r="AA22">
            <v>-216388.03649614984</v>
          </cell>
        </row>
        <row r="23">
          <cell r="A23" t="str">
            <v>June</v>
          </cell>
          <cell r="B23">
            <v>10489533.83</v>
          </cell>
          <cell r="C23">
            <v>9954216.8499999642</v>
          </cell>
          <cell r="D23">
            <v>535316.98000003584</v>
          </cell>
          <cell r="F23">
            <v>1397775.37</v>
          </cell>
          <cell r="G23">
            <v>419945.49</v>
          </cell>
          <cell r="I23">
            <v>-1282404.02</v>
          </cell>
          <cell r="O23">
            <v>0.14000003575347364</v>
          </cell>
          <cell r="Q23" t="str">
            <v>June</v>
          </cell>
          <cell r="R23">
            <v>-2170851.5099999998</v>
          </cell>
          <cell r="S23">
            <v>-6073504.4376113135</v>
          </cell>
          <cell r="T23">
            <v>3902652.9276113138</v>
          </cell>
          <cell r="U23">
            <v>-205392.43033874361</v>
          </cell>
          <cell r="AA23">
            <v>-205392.43033874361</v>
          </cell>
        </row>
        <row r="24">
          <cell r="A24" t="str">
            <v>July</v>
          </cell>
          <cell r="B24">
            <v>-16420413.539999999</v>
          </cell>
          <cell r="C24">
            <v>-17391382.419999957</v>
          </cell>
          <cell r="D24">
            <v>970968.87999995798</v>
          </cell>
          <cell r="F24">
            <v>1110410.3799999999</v>
          </cell>
          <cell r="G24">
            <v>-145440.68</v>
          </cell>
          <cell r="I24">
            <v>6000</v>
          </cell>
          <cell r="O24">
            <v>-0.82000004191650078</v>
          </cell>
          <cell r="Q24" t="str">
            <v>July</v>
          </cell>
          <cell r="R24">
            <v>-2301322.9700000002</v>
          </cell>
          <cell r="S24">
            <v>-6430088.3526116787</v>
          </cell>
          <cell r="T24">
            <v>4128765.3826116784</v>
          </cell>
          <cell r="U24">
            <v>-226112.45500036469</v>
          </cell>
          <cell r="AA24">
            <v>-226112.45500036469</v>
          </cell>
        </row>
        <row r="25">
          <cell r="A25" t="str">
            <v>August</v>
          </cell>
          <cell r="B25">
            <v>26892301.890000001</v>
          </cell>
          <cell r="C25">
            <v>24752385.539999992</v>
          </cell>
          <cell r="D25">
            <v>2139916.3500000089</v>
          </cell>
          <cell r="F25">
            <v>1271195.28</v>
          </cell>
          <cell r="G25">
            <v>638166.77</v>
          </cell>
          <cell r="I25">
            <v>230554.49</v>
          </cell>
          <cell r="O25">
            <v>-0.18999999109655619</v>
          </cell>
          <cell r="Q25" t="str">
            <v>August</v>
          </cell>
          <cell r="R25">
            <v>-2346504.2400000002</v>
          </cell>
          <cell r="S25">
            <v>-6706753.4379061358</v>
          </cell>
          <cell r="T25">
            <v>4360249.1979061356</v>
          </cell>
          <cell r="U25">
            <v>-231483.81529445713</v>
          </cell>
          <cell r="AA25">
            <v>-231483.81529445713</v>
          </cell>
        </row>
        <row r="26">
          <cell r="A26" t="str">
            <v>September</v>
          </cell>
          <cell r="B26">
            <v>29761348.32</v>
          </cell>
          <cell r="C26">
            <v>29337880.533429965</v>
          </cell>
          <cell r="D26">
            <v>423467.78657003492</v>
          </cell>
          <cell r="F26">
            <v>1158354.1499999999</v>
          </cell>
          <cell r="G26">
            <v>-740886.34000000008</v>
          </cell>
          <cell r="I26">
            <v>6000</v>
          </cell>
          <cell r="O26">
            <v>-2.342996490187943E-2</v>
          </cell>
          <cell r="Q26" t="str">
            <v>September</v>
          </cell>
          <cell r="R26">
            <v>-2310160.4300000002</v>
          </cell>
          <cell r="S26">
            <v>-6912535.1122625526</v>
          </cell>
          <cell r="T26">
            <v>4602374.6822625529</v>
          </cell>
          <cell r="U26">
            <v>-242125.48435641732</v>
          </cell>
          <cell r="AA26">
            <v>-242125.48435641732</v>
          </cell>
        </row>
        <row r="27">
          <cell r="A27" t="str">
            <v>October</v>
          </cell>
          <cell r="B27">
            <v>34898172.450000003</v>
          </cell>
          <cell r="C27">
            <v>33864590.980000004</v>
          </cell>
          <cell r="D27">
            <v>1033581.4699999988</v>
          </cell>
          <cell r="F27">
            <v>1200030.54</v>
          </cell>
          <cell r="G27">
            <v>-166448.96999999997</v>
          </cell>
          <cell r="I27">
            <v>0.12</v>
          </cell>
          <cell r="O27">
            <v>-0.22000000125728547</v>
          </cell>
          <cell r="Q27" t="str">
            <v>October</v>
          </cell>
          <cell r="R27">
            <v>-2163968.9700000002</v>
          </cell>
          <cell r="S27">
            <v>-7011456.5702703521</v>
          </cell>
          <cell r="T27">
            <v>4847487.6002703514</v>
          </cell>
          <cell r="U27">
            <v>-245112.91800779849</v>
          </cell>
          <cell r="AA27">
            <v>-245112.91800779849</v>
          </cell>
        </row>
        <row r="28">
          <cell r="A28" t="str">
            <v>November</v>
          </cell>
          <cell r="B28">
            <v>30328789.02</v>
          </cell>
          <cell r="C28">
            <v>28444825.070000008</v>
          </cell>
          <cell r="D28">
            <v>1883963.9499999918</v>
          </cell>
          <cell r="F28">
            <v>1041385.31</v>
          </cell>
          <cell r="G28">
            <v>287770.08</v>
          </cell>
          <cell r="I28">
            <v>561927.05000000005</v>
          </cell>
          <cell r="K28">
            <v>-7119</v>
          </cell>
          <cell r="O28">
            <v>0.50999999162741005</v>
          </cell>
          <cell r="Q28" t="str">
            <v>November</v>
          </cell>
          <cell r="R28">
            <v>-1985990.12</v>
          </cell>
          <cell r="S28">
            <v>-7084328.3577640224</v>
          </cell>
          <cell r="T28">
            <v>5098338.2377640223</v>
          </cell>
          <cell r="U28">
            <v>-250850.63749367092</v>
          </cell>
          <cell r="AA28">
            <v>-250850.63749367092</v>
          </cell>
        </row>
        <row r="29">
          <cell r="A29" t="str">
            <v>December</v>
          </cell>
          <cell r="B29">
            <v>18133825.649999999</v>
          </cell>
          <cell r="C29">
            <v>69666946.75</v>
          </cell>
          <cell r="D29">
            <v>-51533122.100000001</v>
          </cell>
          <cell r="F29">
            <v>-52228977.539999992</v>
          </cell>
          <cell r="G29">
            <v>-199702.74</v>
          </cell>
          <cell r="I29">
            <v>892100.02</v>
          </cell>
          <cell r="K29">
            <v>3459.01</v>
          </cell>
          <cell r="O29">
            <v>-0.85000000986292434</v>
          </cell>
          <cell r="Q29" t="str">
            <v>December</v>
          </cell>
          <cell r="R29">
            <v>-1730394.82</v>
          </cell>
          <cell r="S29">
            <v>-1714184.4323535291</v>
          </cell>
          <cell r="T29">
            <v>-16210.387646470917</v>
          </cell>
          <cell r="U29">
            <v>5114548.6254104935</v>
          </cell>
          <cell r="AA29">
            <v>5114548.6254104935</v>
          </cell>
        </row>
        <row r="30">
          <cell r="A30" t="str">
            <v>January 1999</v>
          </cell>
          <cell r="B30">
            <v>29992307.280000001</v>
          </cell>
          <cell r="C30">
            <v>31525288.359439999</v>
          </cell>
          <cell r="D30">
            <v>-1532981.0794399977</v>
          </cell>
          <cell r="G30">
            <v>-1528702.8800000001</v>
          </cell>
          <cell r="K30">
            <v>-4278.3599999999997</v>
          </cell>
          <cell r="O30">
            <v>0.16056000244770985</v>
          </cell>
          <cell r="Q30" t="str">
            <v>January 1999</v>
          </cell>
          <cell r="R30">
            <v>-1333471.58</v>
          </cell>
          <cell r="S30">
            <v>-1323427.5527116719</v>
          </cell>
          <cell r="T30">
            <v>-10044.027288328158</v>
          </cell>
          <cell r="U30">
            <v>-6166.3603581427597</v>
          </cell>
          <cell r="AA30">
            <v>-6166.3603581427597</v>
          </cell>
        </row>
        <row r="31">
          <cell r="A31" t="str">
            <v>February</v>
          </cell>
          <cell r="B31">
            <v>9468059.3399999999</v>
          </cell>
          <cell r="C31">
            <v>9437717.1944779903</v>
          </cell>
          <cell r="D31">
            <v>30342.145522009581</v>
          </cell>
          <cell r="G31">
            <v>49701.760000000009</v>
          </cell>
          <cell r="K31">
            <v>-19359.21</v>
          </cell>
          <cell r="O31">
            <v>-0.4044779904288589</v>
          </cell>
          <cell r="Q31" t="str">
            <v>February</v>
          </cell>
          <cell r="R31">
            <v>-870183.6</v>
          </cell>
          <cell r="S31">
            <v>-859514.51886321907</v>
          </cell>
          <cell r="T31">
            <v>-10669.081136780907</v>
          </cell>
          <cell r="U31">
            <v>625.05384845274966</v>
          </cell>
          <cell r="AA31">
            <v>625.05384845274966</v>
          </cell>
        </row>
        <row r="32">
          <cell r="A32" t="str">
            <v>March</v>
          </cell>
          <cell r="B32">
            <v>1475789.72</v>
          </cell>
          <cell r="C32">
            <v>1506421.3404799998</v>
          </cell>
          <cell r="D32">
            <v>-30631.620479999809</v>
          </cell>
          <cell r="G32">
            <v>4053.5800000000017</v>
          </cell>
          <cell r="K32">
            <v>-34685.040000000001</v>
          </cell>
          <cell r="O32">
            <v>-0.1604799998094677</v>
          </cell>
          <cell r="Q32" t="str">
            <v>March</v>
          </cell>
          <cell r="R32">
            <v>-382212.95</v>
          </cell>
          <cell r="S32">
            <v>-371051.09323360468</v>
          </cell>
          <cell r="T32">
            <v>-11161.856766395329</v>
          </cell>
          <cell r="U32">
            <v>492.77562961442163</v>
          </cell>
          <cell r="AA32">
            <v>492.77562961442163</v>
          </cell>
        </row>
        <row r="33">
          <cell r="A33" t="str">
            <v>April</v>
          </cell>
          <cell r="B33">
            <v>-4835348.21</v>
          </cell>
          <cell r="C33">
            <v>-5899944.6985760182</v>
          </cell>
          <cell r="D33">
            <v>1064596.4885760183</v>
          </cell>
          <cell r="G33">
            <v>77319.350000000006</v>
          </cell>
          <cell r="K33">
            <v>987278.16999999993</v>
          </cell>
          <cell r="O33">
            <v>-1.0314239816507325</v>
          </cell>
          <cell r="Q33" t="str">
            <v>April</v>
          </cell>
          <cell r="R33">
            <v>151826.5</v>
          </cell>
          <cell r="S33">
            <v>163619.36638299527</v>
          </cell>
          <cell r="T33">
            <v>-11792.866382995271</v>
          </cell>
          <cell r="U33">
            <v>631.00961659994209</v>
          </cell>
          <cell r="AA33">
            <v>631.00961659994209</v>
          </cell>
        </row>
        <row r="34">
          <cell r="A34" t="str">
            <v>May</v>
          </cell>
          <cell r="B34">
            <v>-15727158.33</v>
          </cell>
          <cell r="C34">
            <v>-20061194.882912979</v>
          </cell>
          <cell r="D34">
            <v>4334036.5529129785</v>
          </cell>
          <cell r="G34">
            <v>686024.68</v>
          </cell>
          <cell r="K34">
            <v>3648010.64</v>
          </cell>
          <cell r="O34">
            <v>1.2329129781574011</v>
          </cell>
          <cell r="Q34" t="str">
            <v>May</v>
          </cell>
          <cell r="R34">
            <v>715984.61</v>
          </cell>
          <cell r="S34">
            <v>723676.66026904737</v>
          </cell>
          <cell r="T34">
            <v>-7692.0502690473804</v>
          </cell>
          <cell r="U34">
            <v>-4100.8161139478907</v>
          </cell>
          <cell r="AA34">
            <v>-4100.8161139478907</v>
          </cell>
        </row>
        <row r="35">
          <cell r="A35" t="str">
            <v>June</v>
          </cell>
          <cell r="B35">
            <v>5720312.8300000001</v>
          </cell>
          <cell r="C35">
            <v>10306093.20960702</v>
          </cell>
          <cell r="D35">
            <v>-4585780.3796070199</v>
          </cell>
          <cell r="G35">
            <v>-20776.989999999991</v>
          </cell>
          <cell r="K35">
            <v>-4565003.24</v>
          </cell>
          <cell r="O35">
            <v>-0.14960701949894428</v>
          </cell>
          <cell r="Q35" t="str">
            <v>June</v>
          </cell>
          <cell r="R35">
            <v>1292754.96</v>
          </cell>
          <cell r="S35">
            <v>1299192.9807808297</v>
          </cell>
          <cell r="T35">
            <v>-6438.0207808297127</v>
          </cell>
          <cell r="U35">
            <v>-1254.0294882176677</v>
          </cell>
          <cell r="AA35">
            <v>-1254.0294882176677</v>
          </cell>
        </row>
        <row r="36">
          <cell r="A36" t="str">
            <v>July</v>
          </cell>
          <cell r="B36">
            <v>-11717609.83</v>
          </cell>
          <cell r="C36">
            <v>-11782597.180514008</v>
          </cell>
          <cell r="D36">
            <v>64987.350514007732</v>
          </cell>
          <cell r="G36">
            <v>-14130.340000000004</v>
          </cell>
          <cell r="K36">
            <v>79118.75</v>
          </cell>
          <cell r="O36">
            <v>-1.0594859922712203</v>
          </cell>
          <cell r="Q36" t="str">
            <v>July</v>
          </cell>
          <cell r="R36">
            <v>1816271.76</v>
          </cell>
          <cell r="S36">
            <v>1821468.5361503607</v>
          </cell>
          <cell r="T36">
            <v>-5196.7761503607035</v>
          </cell>
          <cell r="U36">
            <v>-1241.2446304690093</v>
          </cell>
          <cell r="AA36">
            <v>-1241.2446304690093</v>
          </cell>
        </row>
        <row r="37">
          <cell r="A37" t="str">
            <v>August</v>
          </cell>
          <cell r="B37">
            <v>-50587447.100000001</v>
          </cell>
          <cell r="C37">
            <v>-53100921.395919979</v>
          </cell>
          <cell r="D37">
            <v>2513474.2959199771</v>
          </cell>
          <cell r="G37">
            <v>-63960.22</v>
          </cell>
          <cell r="I37">
            <v>3724680.77</v>
          </cell>
          <cell r="K37">
            <v>-1147246.1199999999</v>
          </cell>
          <cell r="O37">
            <v>-0.13408002280630171</v>
          </cell>
          <cell r="Q37" t="str">
            <v>August</v>
          </cell>
          <cell r="R37">
            <v>2287932.7599999998</v>
          </cell>
          <cell r="S37">
            <v>2290229.385785663</v>
          </cell>
          <cell r="T37">
            <v>-2296.6257856632583</v>
          </cell>
          <cell r="U37">
            <v>-2900.1503646974452</v>
          </cell>
          <cell r="AA37">
            <v>-2900.1503646974452</v>
          </cell>
        </row>
        <row r="38">
          <cell r="A38" t="str">
            <v>September</v>
          </cell>
          <cell r="B38">
            <v>2149644.73</v>
          </cell>
          <cell r="C38">
            <v>2337199.1048069596</v>
          </cell>
          <cell r="D38">
            <v>-187554.37480695965</v>
          </cell>
          <cell r="G38">
            <v>10860.759999999998</v>
          </cell>
          <cell r="I38">
            <v>-146127.29</v>
          </cell>
          <cell r="K38">
            <v>-52288.21</v>
          </cell>
          <cell r="O38">
            <v>0.36519304035027744</v>
          </cell>
          <cell r="Q38" t="str">
            <v>September</v>
          </cell>
          <cell r="R38">
            <v>2580061.2799999998</v>
          </cell>
          <cell r="S38">
            <v>2567698.0169522697</v>
          </cell>
          <cell r="T38">
            <v>12363.263047730085</v>
          </cell>
          <cell r="U38">
            <v>-14659.888833393343</v>
          </cell>
          <cell r="AA38">
            <v>-14659.888833393343</v>
          </cell>
        </row>
        <row r="39">
          <cell r="A39" t="str">
            <v>October</v>
          </cell>
          <cell r="B39">
            <v>15038120.73</v>
          </cell>
          <cell r="C39">
            <v>16292475.740129992</v>
          </cell>
          <cell r="D39">
            <v>-1254355.0101299919</v>
          </cell>
          <cell r="G39">
            <v>976142.09</v>
          </cell>
          <cell r="I39">
            <v>-1688542.54</v>
          </cell>
          <cell r="K39">
            <v>-541954.36</v>
          </cell>
          <cell r="O39">
            <v>-0.20012999174650759</v>
          </cell>
          <cell r="Q39" t="str">
            <v>October</v>
          </cell>
          <cell r="R39">
            <v>2790539.35</v>
          </cell>
          <cell r="S39">
            <v>2805909.4104390391</v>
          </cell>
          <cell r="T39">
            <v>-15370.060439039022</v>
          </cell>
          <cell r="U39">
            <v>27733.323486769106</v>
          </cell>
          <cell r="AA39">
            <v>27733.323486769106</v>
          </cell>
        </row>
        <row r="40">
          <cell r="A40" t="str">
            <v>November</v>
          </cell>
          <cell r="B40">
            <v>6852442.4699999997</v>
          </cell>
          <cell r="C40">
            <v>6885568.8272060156</v>
          </cell>
          <cell r="D40">
            <v>-33126.357206015848</v>
          </cell>
          <cell r="G40">
            <v>329.87</v>
          </cell>
          <cell r="K40">
            <v>-33456.26</v>
          </cell>
          <cell r="O40">
            <v>3.2793984151794575E-2</v>
          </cell>
          <cell r="Q40" t="str">
            <v>November</v>
          </cell>
          <cell r="R40">
            <v>2943631.24</v>
          </cell>
          <cell r="S40">
            <v>2950980.5315126125</v>
          </cell>
          <cell r="T40">
            <v>-7349.2915126122534</v>
          </cell>
          <cell r="U40">
            <v>-8020.7689264267683</v>
          </cell>
          <cell r="AA40">
            <v>-8020.7689264267683</v>
          </cell>
        </row>
        <row r="41">
          <cell r="A41" t="str">
            <v>December</v>
          </cell>
          <cell r="B41">
            <v>11445628.970000001</v>
          </cell>
          <cell r="C41">
            <v>13307771.340640008</v>
          </cell>
          <cell r="D41">
            <v>-1862142.3706400078</v>
          </cell>
          <cell r="G41">
            <v>435190.32</v>
          </cell>
          <cell r="I41">
            <v>-3578553.48</v>
          </cell>
          <cell r="K41">
            <v>1281220.31</v>
          </cell>
          <cell r="O41">
            <v>0.47935999231413007</v>
          </cell>
          <cell r="Q41" t="str">
            <v>December</v>
          </cell>
          <cell r="R41">
            <v>3099445.14</v>
          </cell>
          <cell r="S41">
            <v>3131500.1867976589</v>
          </cell>
          <cell r="T41">
            <v>-32055.046797658782</v>
          </cell>
          <cell r="U41">
            <v>24705.755285046529</v>
          </cell>
          <cell r="AA41">
            <v>24705.755285046529</v>
          </cell>
        </row>
        <row r="42">
          <cell r="A42" t="str">
            <v>January 2000</v>
          </cell>
          <cell r="B42">
            <v>-1521385.7000000002</v>
          </cell>
          <cell r="C42">
            <v>-2003160.3792360276</v>
          </cell>
          <cell r="D42">
            <v>481774.67923602741</v>
          </cell>
          <cell r="G42">
            <v>436721.25</v>
          </cell>
          <cell r="H42">
            <v>-1009.8899999999994</v>
          </cell>
          <cell r="I42">
            <v>85572.99</v>
          </cell>
          <cell r="K42">
            <v>-39509.919999999998</v>
          </cell>
          <cell r="O42">
            <v>0.24923602740454953</v>
          </cell>
          <cell r="Q42" t="str">
            <v>January 2000</v>
          </cell>
          <cell r="R42">
            <v>3087332.63</v>
          </cell>
          <cell r="S42">
            <v>3119401.4258954418</v>
          </cell>
          <cell r="T42">
            <v>-32068.795895441901</v>
          </cell>
          <cell r="U42">
            <v>13.749097783118486</v>
          </cell>
          <cell r="AA42">
            <v>13.749097783118486</v>
          </cell>
        </row>
        <row r="43">
          <cell r="A43" t="str">
            <v>February</v>
          </cell>
          <cell r="B43">
            <v>911421.4</v>
          </cell>
          <cell r="C43">
            <v>11642.325065001845</v>
          </cell>
          <cell r="D43">
            <v>899779.07493499818</v>
          </cell>
          <cell r="G43">
            <v>-492.85</v>
          </cell>
          <cell r="H43">
            <v>-613.08000000000175</v>
          </cell>
          <cell r="I43">
            <v>933686.13</v>
          </cell>
          <cell r="K43">
            <v>-32801.21</v>
          </cell>
          <cell r="O43">
            <v>8.4934998107200954E-2</v>
          </cell>
          <cell r="Q43" t="str">
            <v>February</v>
          </cell>
          <cell r="R43">
            <v>2929100.42</v>
          </cell>
          <cell r="S43">
            <v>2959632.8209296851</v>
          </cell>
          <cell r="T43">
            <v>-30532.400929685216</v>
          </cell>
          <cell r="U43">
            <v>-1536.3949657566845</v>
          </cell>
          <cell r="AA43">
            <v>-1536.3949657566845</v>
          </cell>
        </row>
        <row r="44">
          <cell r="A44" t="str">
            <v>March</v>
          </cell>
          <cell r="B44">
            <v>-26272453.890000001</v>
          </cell>
          <cell r="C44">
            <v>-25092335.389787987</v>
          </cell>
          <cell r="D44">
            <v>-1180118.5002120137</v>
          </cell>
          <cell r="G44">
            <v>-116207.33</v>
          </cell>
          <cell r="H44">
            <v>-720.34000000000015</v>
          </cell>
          <cell r="I44">
            <v>-1019259.12</v>
          </cell>
          <cell r="K44">
            <v>-43931.46</v>
          </cell>
          <cell r="O44">
            <v>-0.25021201356867095</v>
          </cell>
          <cell r="Q44" t="str">
            <v>March</v>
          </cell>
          <cell r="R44">
            <v>2763584.02</v>
          </cell>
          <cell r="S44">
            <v>2793416.3913403889</v>
          </cell>
          <cell r="T44">
            <v>-29832.371340388898</v>
          </cell>
          <cell r="U44">
            <v>-700.02958929631859</v>
          </cell>
          <cell r="AA44">
            <v>-700.02958929631859</v>
          </cell>
        </row>
        <row r="45">
          <cell r="A45" t="str">
            <v>April</v>
          </cell>
          <cell r="B45">
            <v>-35605332</v>
          </cell>
          <cell r="C45">
            <v>-36402949.314215004</v>
          </cell>
          <cell r="D45">
            <v>797617.31421500444</v>
          </cell>
          <cell r="G45">
            <v>90503.510000000009</v>
          </cell>
          <cell r="H45">
            <v>-759.93999999999869</v>
          </cell>
          <cell r="K45">
            <v>-24226.35</v>
          </cell>
          <cell r="N45">
            <v>732098.37</v>
          </cell>
          <cell r="O45">
            <v>1.7242150043603033</v>
          </cell>
          <cell r="Q45" t="str">
            <v>April</v>
          </cell>
          <cell r="R45">
            <v>2488630.7599999998</v>
          </cell>
          <cell r="S45">
            <v>2448769.7125881785</v>
          </cell>
          <cell r="T45">
            <v>39861.047411821317</v>
          </cell>
          <cell r="U45">
            <v>-69693.418752210215</v>
          </cell>
          <cell r="AA45">
            <v>-69693.418752210215</v>
          </cell>
        </row>
        <row r="46">
          <cell r="A46" t="str">
            <v>May</v>
          </cell>
          <cell r="B46">
            <v>-90376172.640000001</v>
          </cell>
          <cell r="C46">
            <v>-88570938.199999943</v>
          </cell>
          <cell r="D46">
            <v>-1805234.4400000572</v>
          </cell>
          <cell r="G46">
            <v>-1768055.73</v>
          </cell>
          <cell r="H46">
            <v>-899.11000000000058</v>
          </cell>
          <cell r="K46">
            <v>-36279.56</v>
          </cell>
          <cell r="O46">
            <v>-4.0000057240831666E-2</v>
          </cell>
          <cell r="Q46" t="str">
            <v>May</v>
          </cell>
          <cell r="R46">
            <v>2065131.57</v>
          </cell>
          <cell r="S46">
            <v>2082535.9202612769</v>
          </cell>
          <cell r="T46">
            <v>-17404.350261276821</v>
          </cell>
          <cell r="U46">
            <v>57265.397673098138</v>
          </cell>
          <cell r="AA46">
            <v>57265.397673098138</v>
          </cell>
        </row>
        <row r="47">
          <cell r="A47" t="str">
            <v>June</v>
          </cell>
          <cell r="B47">
            <v>-107897021.47</v>
          </cell>
          <cell r="C47">
            <v>-107256066.02346995</v>
          </cell>
          <cell r="D47">
            <v>-640955.44653004408</v>
          </cell>
          <cell r="G47">
            <v>1583623.27</v>
          </cell>
          <cell r="H47">
            <v>-2496534.8600000003</v>
          </cell>
          <cell r="I47">
            <v>306596.99</v>
          </cell>
          <cell r="K47">
            <v>-34637.24</v>
          </cell>
          <cell r="O47">
            <v>-3.6065300437549013</v>
          </cell>
          <cell r="Q47" t="str">
            <v>June</v>
          </cell>
          <cell r="R47">
            <v>1265794.25</v>
          </cell>
          <cell r="S47">
            <v>1288638.2729315814</v>
          </cell>
          <cell r="T47">
            <v>-22844.022931581363</v>
          </cell>
          <cell r="U47">
            <v>5439.6726703045424</v>
          </cell>
          <cell r="AA47">
            <v>5439.6726703045424</v>
          </cell>
        </row>
        <row r="48">
          <cell r="A48" t="str">
            <v>July</v>
          </cell>
          <cell r="B48">
            <v>-127419747.84</v>
          </cell>
          <cell r="C48">
            <v>-124777719.464277</v>
          </cell>
          <cell r="D48">
            <v>-2642028.3757230043</v>
          </cell>
          <cell r="G48">
            <v>-1604635.3900000001</v>
          </cell>
          <cell r="H48">
            <v>-1004846.7699999999</v>
          </cell>
          <cell r="I48">
            <v>-10382.92</v>
          </cell>
          <cell r="K48">
            <v>-22164.86</v>
          </cell>
          <cell r="O48">
            <v>1.5642769956903066</v>
          </cell>
          <cell r="Q48" t="str">
            <v>July</v>
          </cell>
          <cell r="R48">
            <v>16655.53</v>
          </cell>
          <cell r="S48">
            <v>66187.867326740175</v>
          </cell>
          <cell r="T48">
            <v>-49532.337326740177</v>
          </cell>
          <cell r="U48">
            <v>26688.314395158814</v>
          </cell>
          <cell r="AA48">
            <v>26688.314395158814</v>
          </cell>
        </row>
        <row r="49">
          <cell r="A49" t="str">
            <v>August</v>
          </cell>
          <cell r="B49">
            <v>-77046710.920000002</v>
          </cell>
          <cell r="C49">
            <v>-82330630.132277012</v>
          </cell>
          <cell r="D49">
            <v>5283919.2122770101</v>
          </cell>
          <cell r="G49">
            <v>1241628.76</v>
          </cell>
          <cell r="H49">
            <v>3497495.3</v>
          </cell>
          <cell r="I49">
            <v>581428.56999999995</v>
          </cell>
          <cell r="K49">
            <v>-36632.199999999997</v>
          </cell>
          <cell r="O49">
            <v>-1.2177229894587072</v>
          </cell>
          <cell r="Q49" t="str">
            <v>August</v>
          </cell>
          <cell r="R49">
            <v>-1764896.12</v>
          </cell>
          <cell r="S49">
            <v>-1697921.5931745314</v>
          </cell>
          <cell r="T49">
            <v>-66974.526825468754</v>
          </cell>
          <cell r="U49">
            <v>17442.189498728578</v>
          </cell>
          <cell r="AA49">
            <v>17442.189498728578</v>
          </cell>
        </row>
        <row r="50">
          <cell r="A50" t="str">
            <v>September</v>
          </cell>
          <cell r="B50">
            <v>-17747348.690000001</v>
          </cell>
          <cell r="C50">
            <v>-17346058.184117049</v>
          </cell>
          <cell r="D50">
            <v>-401290.50588295236</v>
          </cell>
          <cell r="G50">
            <v>-212259.40000000002</v>
          </cell>
          <cell r="H50">
            <v>-1880.6099999999933</v>
          </cell>
          <cell r="I50">
            <v>-149673.66</v>
          </cell>
          <cell r="K50">
            <v>-37476.5</v>
          </cell>
          <cell r="O50">
            <v>-0.33588295234949328</v>
          </cell>
          <cell r="Q50" t="str">
            <v>September</v>
          </cell>
          <cell r="R50">
            <v>-3370121.11</v>
          </cell>
          <cell r="S50">
            <v>-3330768.6400892595</v>
          </cell>
          <cell r="T50">
            <v>-39352.469910740387</v>
          </cell>
          <cell r="U50">
            <v>-27622.056914728368</v>
          </cell>
          <cell r="AA50">
            <v>-27622.056914728368</v>
          </cell>
        </row>
        <row r="51">
          <cell r="A51" t="str">
            <v>October</v>
          </cell>
          <cell r="B51">
            <v>2092739.07</v>
          </cell>
          <cell r="C51">
            <v>1999985.182987988</v>
          </cell>
          <cell r="D51">
            <v>92753.88701201207</v>
          </cell>
          <cell r="G51">
            <v>129076.17</v>
          </cell>
          <cell r="H51">
            <v>-1253.1999999999971</v>
          </cell>
          <cell r="I51">
            <v>-5999.88</v>
          </cell>
          <cell r="K51">
            <v>-29069.360000000001</v>
          </cell>
          <cell r="O51">
            <v>0.15701201207048143</v>
          </cell>
          <cell r="Q51" t="str">
            <v>October</v>
          </cell>
          <cell r="R51">
            <v>-4878790.7</v>
          </cell>
          <cell r="S51">
            <v>-4842925.5879720235</v>
          </cell>
          <cell r="T51">
            <v>-35865.112027976662</v>
          </cell>
          <cell r="U51">
            <v>-3487.3578827637248</v>
          </cell>
          <cell r="AA51">
            <v>-3487.3578827637248</v>
          </cell>
        </row>
        <row r="52">
          <cell r="A52" t="str">
            <v>November</v>
          </cell>
          <cell r="B52">
            <v>19288615.329999998</v>
          </cell>
          <cell r="C52">
            <v>22812612.22606498</v>
          </cell>
          <cell r="D52">
            <v>-3523996.8960649818</v>
          </cell>
          <cell r="G52">
            <v>-3503272.28</v>
          </cell>
          <cell r="H52">
            <v>-1252.6399999999994</v>
          </cell>
          <cell r="K52">
            <v>-19472.47</v>
          </cell>
          <cell r="O52">
            <v>0.49393501797749195</v>
          </cell>
          <cell r="Q52" t="str">
            <v>November</v>
          </cell>
          <cell r="R52">
            <v>-6454155.29</v>
          </cell>
          <cell r="S52">
            <v>-6420219.9748165011</v>
          </cell>
          <cell r="T52">
            <v>-33935.315183498897</v>
          </cell>
          <cell r="U52">
            <v>-1929.7968444777653</v>
          </cell>
          <cell r="AA52">
            <v>-1929.7968444777653</v>
          </cell>
        </row>
        <row r="53">
          <cell r="A53" t="str">
            <v>December</v>
          </cell>
          <cell r="B53">
            <v>-50703793.479999997</v>
          </cell>
          <cell r="C53">
            <v>-56321918.644261003</v>
          </cell>
          <cell r="D53">
            <v>5618125.1642610058</v>
          </cell>
          <cell r="G53">
            <v>4505768.29</v>
          </cell>
          <cell r="H53">
            <v>-7233.9699999999975</v>
          </cell>
          <cell r="I53">
            <v>-727968.98</v>
          </cell>
          <cell r="J53">
            <v>1893682.77</v>
          </cell>
          <cell r="K53">
            <v>-46123.72</v>
          </cell>
          <cell r="O53">
            <v>0.77426100571756251</v>
          </cell>
          <cell r="Q53" t="str">
            <v>December</v>
          </cell>
          <cell r="R53">
            <v>-7284356.1399999997</v>
          </cell>
          <cell r="S53">
            <v>-7223756.7592693232</v>
          </cell>
          <cell r="T53">
            <v>-60599.380730676465</v>
          </cell>
          <cell r="U53">
            <v>26664.065547177568</v>
          </cell>
          <cell r="AA53">
            <v>26664.065547177568</v>
          </cell>
        </row>
        <row r="54">
          <cell r="A54" t="str">
            <v>January 2001</v>
          </cell>
          <cell r="B54">
            <v>-172164401.11000001</v>
          </cell>
          <cell r="C54">
            <v>-172892212.17466497</v>
          </cell>
          <cell r="D54">
            <v>727811.06466495991</v>
          </cell>
          <cell r="G54">
            <v>-237865</v>
          </cell>
          <cell r="H54">
            <v>5530.2600000000093</v>
          </cell>
          <cell r="J54">
            <v>976822.33</v>
          </cell>
          <cell r="K54">
            <v>-16676.3</v>
          </cell>
          <cell r="O54">
            <v>-0.22533504006059957</v>
          </cell>
          <cell r="Q54" t="str">
            <v>January 2001</v>
          </cell>
          <cell r="R54">
            <v>-8753819.5500000007</v>
          </cell>
          <cell r="S54">
            <v>-8707620.1707093082</v>
          </cell>
          <cell r="T54">
            <v>-46199.379290692508</v>
          </cell>
          <cell r="U54">
            <v>-14400.001439983957</v>
          </cell>
          <cell r="AA54">
            <v>-14400.001439983957</v>
          </cell>
        </row>
        <row r="55">
          <cell r="A55" t="str">
            <v>February</v>
          </cell>
          <cell r="B55">
            <v>16809506.420000002</v>
          </cell>
          <cell r="C55">
            <v>17125458.301903963</v>
          </cell>
          <cell r="D55">
            <v>-315951.8819039613</v>
          </cell>
          <cell r="G55">
            <v>-315995.92</v>
          </cell>
          <cell r="H55">
            <v>13978.77</v>
          </cell>
          <cell r="J55">
            <v>3667.93</v>
          </cell>
          <cell r="K55">
            <v>-17602.36</v>
          </cell>
          <cell r="O55">
            <v>-0.30190396131729358</v>
          </cell>
          <cell r="Q55" t="str">
            <v>February</v>
          </cell>
          <cell r="R55">
            <v>-11161372.800000001</v>
          </cell>
          <cell r="S55">
            <v>-11135391.772940444</v>
          </cell>
          <cell r="T55">
            <v>-25981.027059556916</v>
          </cell>
          <cell r="U55">
            <v>-20218.352231135592</v>
          </cell>
          <cell r="AA55">
            <v>-20218.352231135592</v>
          </cell>
        </row>
        <row r="56">
          <cell r="A56" t="str">
            <v>March</v>
          </cell>
          <cell r="B56">
            <v>19537423.969999999</v>
          </cell>
          <cell r="C56">
            <v>19501380.805444986</v>
          </cell>
          <cell r="D56">
            <v>36043.16455501318</v>
          </cell>
          <cell r="G56">
            <v>72079.83</v>
          </cell>
          <cell r="J56">
            <v>-6192.52</v>
          </cell>
          <cell r="K56">
            <v>-29843.77</v>
          </cell>
          <cell r="O56">
            <v>-0.37544498682109406</v>
          </cell>
          <cell r="Q56" t="str">
            <v>March</v>
          </cell>
          <cell r="R56">
            <v>-13617986.630000001</v>
          </cell>
          <cell r="S56">
            <v>-13608666.877156042</v>
          </cell>
          <cell r="T56">
            <v>-9319.752843959257</v>
          </cell>
          <cell r="U56">
            <v>-16661.274215597659</v>
          </cell>
          <cell r="AA56">
            <v>-16661.274215597659</v>
          </cell>
        </row>
        <row r="57">
          <cell r="A57" t="str">
            <v>April</v>
          </cell>
          <cell r="B57">
            <v>-33348376.77</v>
          </cell>
          <cell r="C57">
            <v>-32837486.536192</v>
          </cell>
          <cell r="D57">
            <v>-510890.23380799964</v>
          </cell>
          <cell r="G57">
            <v>-124264.59</v>
          </cell>
          <cell r="J57">
            <v>-369308.36</v>
          </cell>
          <cell r="K57">
            <v>-17317.240000000002</v>
          </cell>
          <cell r="O57">
            <v>-4.3807999685668619E-2</v>
          </cell>
          <cell r="Q57" t="str">
            <v>April</v>
          </cell>
          <cell r="R57">
            <v>-15991391.140000001</v>
          </cell>
          <cell r="S57">
            <v>-15998999.435632352</v>
          </cell>
          <cell r="T57">
            <v>7608.2956323511899</v>
          </cell>
          <cell r="U57">
            <v>-16928.048476310447</v>
          </cell>
          <cell r="AA57">
            <v>-16928.048476310447</v>
          </cell>
        </row>
        <row r="58">
          <cell r="A58" t="str">
            <v>May</v>
          </cell>
          <cell r="B58">
            <v>-6625217.9299999997</v>
          </cell>
          <cell r="C58">
            <v>-4045651.5798749924</v>
          </cell>
          <cell r="D58">
            <v>-2579566.3501250073</v>
          </cell>
          <cell r="G58">
            <v>-790755.89999999991</v>
          </cell>
          <cell r="J58">
            <v>-1752607.82</v>
          </cell>
          <cell r="K58">
            <v>-36202.019999999997</v>
          </cell>
          <cell r="O58">
            <v>-0.61012500736251241</v>
          </cell>
          <cell r="Q58" t="str">
            <v>May</v>
          </cell>
          <cell r="R58">
            <v>-18405258.960000001</v>
          </cell>
          <cell r="S58">
            <v>-18427293.085233007</v>
          </cell>
          <cell r="T58">
            <v>22034.125233005732</v>
          </cell>
          <cell r="U58">
            <v>-14425.829600654542</v>
          </cell>
          <cell r="AA58">
            <v>-14425.829600654542</v>
          </cell>
        </row>
        <row r="59">
          <cell r="A59" t="str">
            <v>June</v>
          </cell>
          <cell r="B59">
            <v>62777075.060000002</v>
          </cell>
          <cell r="C59">
            <v>63314553.557483941</v>
          </cell>
          <cell r="D59">
            <v>-537478.49748393893</v>
          </cell>
          <cell r="G59">
            <v>-481743.4</v>
          </cell>
          <cell r="J59">
            <v>-51351.05</v>
          </cell>
          <cell r="K59">
            <v>-4383.55</v>
          </cell>
          <cell r="O59">
            <v>-0.49748393890604348</v>
          </cell>
          <cell r="Q59" t="str">
            <v>June</v>
          </cell>
          <cell r="R59">
            <v>-20722549.579999998</v>
          </cell>
          <cell r="S59">
            <v>-20713008.989219993</v>
          </cell>
          <cell r="T59">
            <v>-9540.590780004859</v>
          </cell>
          <cell r="U59">
            <v>31574.716013010591</v>
          </cell>
          <cell r="AA59">
            <v>31574.716013010591</v>
          </cell>
        </row>
        <row r="60">
          <cell r="A60" t="str">
            <v>July</v>
          </cell>
          <cell r="B60">
            <v>72434150.430000007</v>
          </cell>
          <cell r="C60">
            <v>68613792.550000012</v>
          </cell>
          <cell r="D60">
            <v>3820357.8799999952</v>
          </cell>
          <cell r="G60">
            <v>2587.7599999999802</v>
          </cell>
          <cell r="J60">
            <v>3842141.4</v>
          </cell>
          <cell r="K60">
            <v>-24377.8</v>
          </cell>
          <cell r="O60">
            <v>6.5199999955475505</v>
          </cell>
          <cell r="Q60" t="str">
            <v>July</v>
          </cell>
          <cell r="R60">
            <v>-22574126.559999999</v>
          </cell>
          <cell r="S60">
            <v>-22563138.110250231</v>
          </cell>
          <cell r="T60">
            <v>-10988.44974976778</v>
          </cell>
          <cell r="U60">
            <v>1447.8589697629213</v>
          </cell>
          <cell r="AA60">
            <v>1447.8589697629213</v>
          </cell>
        </row>
        <row r="61">
          <cell r="A61" t="str">
            <v>August</v>
          </cell>
          <cell r="B61">
            <v>30917390.149999999</v>
          </cell>
          <cell r="C61">
            <v>34265565.142634988</v>
          </cell>
          <cell r="D61">
            <v>-3348174.9926349893</v>
          </cell>
          <cell r="G61">
            <v>-1127104.07</v>
          </cell>
          <cell r="I61">
            <v>-3144188.83</v>
          </cell>
          <cell r="J61">
            <v>22182.26</v>
          </cell>
          <cell r="K61">
            <v>900935.18</v>
          </cell>
          <cell r="O61">
            <v>0.46736501099076122</v>
          </cell>
          <cell r="Q61" t="str">
            <v>August</v>
          </cell>
          <cell r="R61">
            <v>-23974347.850000001</v>
          </cell>
          <cell r="S61">
            <v>-24047774.292017203</v>
          </cell>
          <cell r="T61">
            <v>73426.442017201334</v>
          </cell>
          <cell r="U61">
            <v>-84414.891766969115</v>
          </cell>
          <cell r="AA61">
            <v>-84414.891766969115</v>
          </cell>
        </row>
        <row r="62">
          <cell r="A62" t="str">
            <v>September</v>
          </cell>
          <cell r="B62">
            <v>121408709.81</v>
          </cell>
          <cell r="C62">
            <v>121048576.91134197</v>
          </cell>
          <cell r="D62">
            <v>360132.89865803719</v>
          </cell>
          <cell r="G62">
            <v>637615.29</v>
          </cell>
          <cell r="I62">
            <v>-130889.33</v>
          </cell>
          <cell r="J62">
            <v>4820.71</v>
          </cell>
          <cell r="K62">
            <v>-151413.93</v>
          </cell>
          <cell r="O62">
            <v>0.15865803716587834</v>
          </cell>
          <cell r="Q62" t="str">
            <v>September</v>
          </cell>
          <cell r="R62">
            <v>-25267507.390000001</v>
          </cell>
          <cell r="S62">
            <v>-25342297.477450658</v>
          </cell>
          <cell r="T62">
            <v>74790.08745065704</v>
          </cell>
          <cell r="U62">
            <v>-1363.6454334557056</v>
          </cell>
          <cell r="AA62">
            <v>-1363.6454334557056</v>
          </cell>
        </row>
        <row r="63">
          <cell r="A63" t="str">
            <v>October</v>
          </cell>
          <cell r="B63">
            <v>51265750.729999997</v>
          </cell>
          <cell r="C63">
            <v>51401582.288515002</v>
          </cell>
          <cell r="D63">
            <v>-135831.55851500481</v>
          </cell>
          <cell r="G63">
            <v>-168624.21</v>
          </cell>
          <cell r="J63">
            <v>8628.3700000000008</v>
          </cell>
          <cell r="K63">
            <v>24163.81</v>
          </cell>
          <cell r="O63">
            <v>0.4714849951742508</v>
          </cell>
          <cell r="Q63" t="str">
            <v>October</v>
          </cell>
          <cell r="R63">
            <v>-26151272.07</v>
          </cell>
          <cell r="S63">
            <v>-26229257.140181251</v>
          </cell>
          <cell r="T63">
            <v>77985.070181250572</v>
          </cell>
          <cell r="U63">
            <v>-3194.9827305935323</v>
          </cell>
          <cell r="AA63">
            <v>-3194.9827305935323</v>
          </cell>
        </row>
        <row r="64">
          <cell r="A64" t="str">
            <v>November</v>
          </cell>
          <cell r="B64">
            <v>121431805.19</v>
          </cell>
          <cell r="C64">
            <v>115962766.59538995</v>
          </cell>
          <cell r="D64">
            <v>5469038.5946100503</v>
          </cell>
          <cell r="G64">
            <v>4486836.6100000003</v>
          </cell>
          <cell r="I64">
            <v>-2947.44</v>
          </cell>
          <cell r="J64">
            <v>13064.82</v>
          </cell>
          <cell r="K64">
            <v>972083.9800000001</v>
          </cell>
          <cell r="O64">
            <v>0.6246100498829037</v>
          </cell>
          <cell r="Q64" t="str">
            <v>November</v>
          </cell>
          <cell r="R64">
            <v>-27032541.280000001</v>
          </cell>
          <cell r="S64">
            <v>-27003424.574224979</v>
          </cell>
          <cell r="T64">
            <v>-29116.705775022507</v>
          </cell>
          <cell r="U64">
            <v>107101.77595627308</v>
          </cell>
          <cell r="AA64">
            <v>107101.77595627308</v>
          </cell>
        </row>
        <row r="65">
          <cell r="A65" t="str">
            <v>December</v>
          </cell>
          <cell r="B65">
            <v>69762945.459999993</v>
          </cell>
          <cell r="C65">
            <v>75680792.669566989</v>
          </cell>
          <cell r="D65">
            <v>-5917847.2095669955</v>
          </cell>
          <cell r="G65">
            <v>-3747708.9300000006</v>
          </cell>
          <cell r="I65">
            <v>3206150.39</v>
          </cell>
          <cell r="J65">
            <v>-4585550.84</v>
          </cell>
          <cell r="K65">
            <v>-790738.23</v>
          </cell>
          <cell r="O65">
            <v>0.40043300529941916</v>
          </cell>
          <cell r="Q65" t="str">
            <v>December</v>
          </cell>
          <cell r="R65">
            <v>-27319713.32</v>
          </cell>
          <cell r="S65">
            <v>-27168575.589635346</v>
          </cell>
          <cell r="T65">
            <v>-151137.73036465421</v>
          </cell>
          <cell r="U65">
            <v>122021.02458963171</v>
          </cell>
          <cell r="AA65">
            <v>122021.02458963171</v>
          </cell>
        </row>
        <row r="66">
          <cell r="A66" t="str">
            <v>January 2002</v>
          </cell>
          <cell r="B66">
            <v>95877501.489999995</v>
          </cell>
          <cell r="C66">
            <v>101026881.49684</v>
          </cell>
          <cell r="D66">
            <v>-5149380.0068400055</v>
          </cell>
          <cell r="M66">
            <v>-5149380.1399999997</v>
          </cell>
          <cell r="O66">
            <v>0.13315999414771795</v>
          </cell>
          <cell r="Q66" t="str">
            <v>January 2002</v>
          </cell>
          <cell r="R66">
            <v>-29700344.460000001</v>
          </cell>
          <cell r="S66">
            <v>-29176819.510000002</v>
          </cell>
          <cell r="T66">
            <v>-523524.94999999925</v>
          </cell>
          <cell r="U66">
            <v>372387.21963534504</v>
          </cell>
          <cell r="AA66">
            <v>372387.21963534504</v>
          </cell>
        </row>
        <row r="67">
          <cell r="A67" t="str">
            <v>February</v>
          </cell>
          <cell r="B67">
            <v>44456643.609999999</v>
          </cell>
          <cell r="C67">
            <v>39002566.733543999</v>
          </cell>
          <cell r="D67">
            <v>5454076.8764559999</v>
          </cell>
          <cell r="M67">
            <v>5454077</v>
          </cell>
          <cell r="O67">
            <v>-0.12354400008916855</v>
          </cell>
          <cell r="Q67" t="str">
            <v>February</v>
          </cell>
          <cell r="R67">
            <v>-31096903.039999999</v>
          </cell>
          <cell r="S67">
            <v>-30797008.780000001</v>
          </cell>
          <cell r="T67">
            <v>-299894.25999999791</v>
          </cell>
          <cell r="U67">
            <v>-223630.69000000134</v>
          </cell>
          <cell r="AA67">
            <v>-223630.69000000134</v>
          </cell>
        </row>
        <row r="68">
          <cell r="A68" t="str">
            <v>March</v>
          </cell>
          <cell r="B68">
            <v>-236845.05</v>
          </cell>
          <cell r="C68">
            <v>-1209811.68</v>
          </cell>
          <cell r="D68">
            <v>972966.62999999989</v>
          </cell>
          <cell r="M68">
            <v>972967</v>
          </cell>
          <cell r="O68">
            <v>-0.37000000011175871</v>
          </cell>
          <cell r="Q68" t="str">
            <v>March</v>
          </cell>
          <cell r="R68">
            <v>-32062550.739999998</v>
          </cell>
          <cell r="S68">
            <v>-31094079.800000001</v>
          </cell>
          <cell r="T68">
            <v>-968470.93999999762</v>
          </cell>
          <cell r="U68">
            <v>668576.6799999997</v>
          </cell>
          <cell r="AA68">
            <v>668576.6799999997</v>
          </cell>
        </row>
        <row r="69">
          <cell r="A69" t="str">
            <v>April</v>
          </cell>
          <cell r="B69">
            <v>2157904.79</v>
          </cell>
          <cell r="C69">
            <v>1778425.92</v>
          </cell>
          <cell r="D69">
            <v>379478.87000000011</v>
          </cell>
          <cell r="M69">
            <v>379479</v>
          </cell>
          <cell r="O69">
            <v>-0.12999999988824129</v>
          </cell>
          <cell r="Q69" t="str">
            <v>April</v>
          </cell>
          <cell r="R69">
            <v>-33029720.890000001</v>
          </cell>
          <cell r="S69">
            <v>-31908545.210000001</v>
          </cell>
          <cell r="T69">
            <v>-1121175.6799999997</v>
          </cell>
          <cell r="U69">
            <v>152704.74000000209</v>
          </cell>
          <cell r="AA69">
            <v>152704.74000000209</v>
          </cell>
        </row>
        <row r="70">
          <cell r="A70" t="str">
            <v>May</v>
          </cell>
          <cell r="B70">
            <v>-6844784.1500000004</v>
          </cell>
          <cell r="C70">
            <v>-4073048</v>
          </cell>
          <cell r="D70">
            <v>-2771736.1500000004</v>
          </cell>
          <cell r="M70">
            <v>-2771736</v>
          </cell>
          <cell r="O70">
            <v>-0.15000000037252903</v>
          </cell>
          <cell r="Q70" t="str">
            <v>May</v>
          </cell>
          <cell r="R70">
            <v>-33986089.329999998</v>
          </cell>
          <cell r="S70">
            <v>-33515581.640000001</v>
          </cell>
          <cell r="T70">
            <v>-470507.68999999762</v>
          </cell>
        </row>
        <row r="71">
          <cell r="O71" t="str">
            <v xml:space="preserve"> </v>
          </cell>
        </row>
        <row r="72">
          <cell r="A72" t="str">
            <v>Totals</v>
          </cell>
          <cell r="B72">
            <v>28596417.989999965</v>
          </cell>
          <cell r="C72">
            <v>61544593.636705637</v>
          </cell>
          <cell r="D72">
            <v>-32948176.646705776</v>
          </cell>
          <cell r="F72">
            <v>-32921978.999999996</v>
          </cell>
          <cell r="G72">
            <v>-694899.33999999985</v>
          </cell>
          <cell r="H72">
            <v>-8.0000000387371983E-2</v>
          </cell>
          <cell r="I72">
            <v>1045637.2800000003</v>
          </cell>
          <cell r="J72">
            <v>0</v>
          </cell>
          <cell r="K72">
            <v>0</v>
          </cell>
          <cell r="L72">
            <v>161504</v>
          </cell>
          <cell r="M72">
            <v>-1114593.1399999997</v>
          </cell>
          <cell r="N72">
            <v>576147.99</v>
          </cell>
          <cell r="O72">
            <v>5.6432942195096985</v>
          </cell>
          <cell r="Q72" t="str">
            <v>Totals</v>
          </cell>
          <cell r="R72">
            <v>-33986089.329999998</v>
          </cell>
          <cell r="S72">
            <v>-33515581.640000001</v>
          </cell>
          <cell r="T72">
            <v>-151137.73036465421</v>
          </cell>
          <cell r="U72">
            <v>1121175.68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1121175.68</v>
          </cell>
        </row>
      </sheetData>
      <sheetData sheetId="1" refreshError="1">
        <row r="1">
          <cell r="A1" t="str">
            <v>Reliant Energy HL&amp;P</v>
          </cell>
        </row>
        <row r="2">
          <cell r="A2" t="str">
            <v>Direct Testimony of C.D. Thomas</v>
          </cell>
        </row>
        <row r="3">
          <cell r="A3" t="str">
            <v xml:space="preserve">Fuel Under Recovery Surcharges </v>
          </cell>
        </row>
        <row r="4">
          <cell r="A4" t="str">
            <v>August 1997 - December 2001</v>
          </cell>
        </row>
        <row r="5">
          <cell r="C5" t="str">
            <v xml:space="preserve"> </v>
          </cell>
        </row>
        <row r="7">
          <cell r="A7" t="str">
            <v>Rate</v>
          </cell>
          <cell r="B7" t="str">
            <v>Approved by PUC</v>
          </cell>
          <cell r="F7" t="str">
            <v xml:space="preserve">                                           Actual                                        </v>
          </cell>
          <cell r="K7" t="str">
            <v>Difference</v>
          </cell>
        </row>
        <row r="8">
          <cell r="A8" t="str">
            <v>Class</v>
          </cell>
          <cell r="B8" t="str">
            <v>Fuel</v>
          </cell>
          <cell r="C8" t="str">
            <v>Interest</v>
          </cell>
          <cell r="D8" t="str">
            <v>Total</v>
          </cell>
          <cell r="F8" t="str">
            <v>Fuel</v>
          </cell>
          <cell r="G8" t="str">
            <v>Interest</v>
          </cell>
          <cell r="H8" t="str">
            <v>Total</v>
          </cell>
          <cell r="J8" t="str">
            <v>Fuel</v>
          </cell>
          <cell r="K8" t="str">
            <v>Interest</v>
          </cell>
          <cell r="L8" t="str">
            <v>Total</v>
          </cell>
        </row>
        <row r="10">
          <cell r="A10" t="str">
            <v>RS</v>
          </cell>
          <cell r="B10">
            <v>215828201</v>
          </cell>
          <cell r="C10">
            <v>9549662</v>
          </cell>
          <cell r="D10">
            <v>225377863</v>
          </cell>
          <cell r="F10">
            <v>251633578.02000001</v>
          </cell>
          <cell r="G10">
            <v>10728234.540000001</v>
          </cell>
          <cell r="H10">
            <v>262361812.56</v>
          </cell>
          <cell r="J10">
            <v>-35805377.020000011</v>
          </cell>
          <cell r="K10">
            <v>-1178572.540000001</v>
          </cell>
          <cell r="L10">
            <v>-36983949.560000002</v>
          </cell>
        </row>
        <row r="11">
          <cell r="A11" t="str">
            <v>MGS-D</v>
          </cell>
          <cell r="B11">
            <v>161618298</v>
          </cell>
          <cell r="C11">
            <v>7664210</v>
          </cell>
          <cell r="D11">
            <v>169282508</v>
          </cell>
          <cell r="F11">
            <v>194877219.45000002</v>
          </cell>
          <cell r="G11">
            <v>8912092.9199999981</v>
          </cell>
          <cell r="H11">
            <v>203789312.37</v>
          </cell>
          <cell r="J11">
            <v>-33258921.450000018</v>
          </cell>
          <cell r="K11">
            <v>-1247882.9199999981</v>
          </cell>
          <cell r="L11">
            <v>-34506804.370000005</v>
          </cell>
        </row>
        <row r="12">
          <cell r="A12" t="str">
            <v>MGS-T</v>
          </cell>
          <cell r="B12">
            <v>750759</v>
          </cell>
          <cell r="C12">
            <v>42429</v>
          </cell>
          <cell r="D12">
            <v>793188</v>
          </cell>
          <cell r="F12">
            <v>817893.66999999981</v>
          </cell>
          <cell r="G12">
            <v>38189.42</v>
          </cell>
          <cell r="H12">
            <v>856083.08999999985</v>
          </cell>
          <cell r="J12">
            <v>-67134.669999999809</v>
          </cell>
          <cell r="K12">
            <v>4239.5800000000017</v>
          </cell>
          <cell r="L12">
            <v>-62895.089999999851</v>
          </cell>
        </row>
        <row r="13">
          <cell r="A13" t="str">
            <v>LGS-D&amp;LSEI</v>
          </cell>
          <cell r="B13">
            <v>109592256</v>
          </cell>
          <cell r="C13">
            <v>5196851</v>
          </cell>
          <cell r="D13">
            <v>114789107</v>
          </cell>
          <cell r="F13">
            <v>126186915.79000001</v>
          </cell>
          <cell r="G13">
            <v>5836224.0300000003</v>
          </cell>
          <cell r="H13">
            <v>132023139.82000001</v>
          </cell>
          <cell r="J13">
            <v>-16594659.790000007</v>
          </cell>
          <cell r="K13">
            <v>-639373.03000000026</v>
          </cell>
          <cell r="L13">
            <v>-17234032.820000008</v>
          </cell>
        </row>
        <row r="14">
          <cell r="A14" t="str">
            <v>LGS-T</v>
          </cell>
          <cell r="B14">
            <v>1174016</v>
          </cell>
          <cell r="C14">
            <v>58017</v>
          </cell>
          <cell r="D14">
            <v>1232033</v>
          </cell>
          <cell r="F14">
            <v>1306338</v>
          </cell>
          <cell r="G14">
            <v>62096.130000000005</v>
          </cell>
          <cell r="H14">
            <v>1368434.13</v>
          </cell>
          <cell r="J14">
            <v>-132322</v>
          </cell>
          <cell r="K14">
            <v>-4079.1300000000047</v>
          </cell>
          <cell r="L14">
            <v>-136401.12999999989</v>
          </cell>
        </row>
        <row r="15">
          <cell r="A15" t="str">
            <v>LOS-A</v>
          </cell>
          <cell r="B15">
            <v>53559285</v>
          </cell>
          <cell r="C15">
            <v>2607948</v>
          </cell>
          <cell r="D15">
            <v>56167233</v>
          </cell>
          <cell r="F15">
            <v>60600221.599999987</v>
          </cell>
          <cell r="G15">
            <v>2836016.43</v>
          </cell>
          <cell r="H15">
            <v>63436238.029999986</v>
          </cell>
          <cell r="J15">
            <v>-7040936.5999999866</v>
          </cell>
          <cell r="K15">
            <v>-228068.43000000017</v>
          </cell>
          <cell r="L15">
            <v>-7269005.0299999863</v>
          </cell>
        </row>
        <row r="16">
          <cell r="A16" t="str">
            <v>LOS-B</v>
          </cell>
          <cell r="B16">
            <v>32187755</v>
          </cell>
          <cell r="C16">
            <v>1920962</v>
          </cell>
          <cell r="D16">
            <v>34108717</v>
          </cell>
          <cell r="F16">
            <v>37285068.75</v>
          </cell>
          <cell r="G16">
            <v>2242706.3900000006</v>
          </cell>
          <cell r="H16">
            <v>39527775.140000001</v>
          </cell>
          <cell r="J16">
            <v>-5097313.75</v>
          </cell>
          <cell r="K16">
            <v>-321744.3900000006</v>
          </cell>
          <cell r="L16">
            <v>-5419058.1400000006</v>
          </cell>
        </row>
        <row r="17">
          <cell r="A17" t="str">
            <v>TNP</v>
          </cell>
          <cell r="B17">
            <v>2300012</v>
          </cell>
          <cell r="C17">
            <v>130391</v>
          </cell>
          <cell r="D17">
            <v>2430403</v>
          </cell>
          <cell r="F17">
            <v>2475376.89</v>
          </cell>
          <cell r="G17">
            <v>129138.74999999999</v>
          </cell>
          <cell r="H17">
            <v>2604515.64</v>
          </cell>
          <cell r="J17">
            <v>-175364.89000000013</v>
          </cell>
          <cell r="K17">
            <v>1252.2500000000146</v>
          </cell>
          <cell r="L17">
            <v>-174112.64000000013</v>
          </cell>
        </row>
        <row r="18">
          <cell r="A18" t="str">
            <v>ERS-D&amp;EIS-D</v>
          </cell>
          <cell r="B18">
            <v>494792</v>
          </cell>
          <cell r="C18">
            <v>29887</v>
          </cell>
          <cell r="D18">
            <v>524679</v>
          </cell>
          <cell r="F18">
            <v>2028282.36</v>
          </cell>
          <cell r="G18">
            <v>74675.250000000015</v>
          </cell>
          <cell r="H18">
            <v>2102957.6100000003</v>
          </cell>
          <cell r="J18">
            <v>-1533490.36</v>
          </cell>
          <cell r="K18">
            <v>-44788.250000000015</v>
          </cell>
          <cell r="L18">
            <v>-1578278.6100000003</v>
          </cell>
        </row>
        <row r="19">
          <cell r="A19" t="str">
            <v>ERS-T&amp;EIS-T</v>
          </cell>
          <cell r="B19">
            <v>844480</v>
          </cell>
          <cell r="C19">
            <v>127734</v>
          </cell>
          <cell r="D19">
            <v>972214</v>
          </cell>
          <cell r="F19">
            <v>814430.26</v>
          </cell>
          <cell r="G19">
            <v>37816.770000000004</v>
          </cell>
          <cell r="H19">
            <v>852247.03</v>
          </cell>
          <cell r="J19">
            <v>30049.739999999991</v>
          </cell>
          <cell r="K19">
            <v>89917.23</v>
          </cell>
          <cell r="L19">
            <v>119966.96999999997</v>
          </cell>
        </row>
        <row r="20">
          <cell r="A20" t="str">
            <v>IS-30</v>
          </cell>
          <cell r="B20">
            <v>18262374</v>
          </cell>
          <cell r="C20">
            <v>963384</v>
          </cell>
          <cell r="D20">
            <v>19225758</v>
          </cell>
          <cell r="F20">
            <v>567960.26</v>
          </cell>
          <cell r="G20">
            <v>37726.92</v>
          </cell>
          <cell r="H20">
            <v>605687.18000000005</v>
          </cell>
          <cell r="J20">
            <v>17694413.739999998</v>
          </cell>
          <cell r="K20">
            <v>925657.08</v>
          </cell>
          <cell r="L20">
            <v>18620070.82</v>
          </cell>
        </row>
        <row r="21">
          <cell r="A21" t="str">
            <v>SCP</v>
          </cell>
          <cell r="B21">
            <v>36736998</v>
          </cell>
          <cell r="C21">
            <v>1919744</v>
          </cell>
          <cell r="D21">
            <v>38656742</v>
          </cell>
          <cell r="F21">
            <v>871621.59000000008</v>
          </cell>
          <cell r="G21">
            <v>181907.5</v>
          </cell>
          <cell r="H21">
            <v>1053529.0900000001</v>
          </cell>
          <cell r="J21">
            <v>35865376.409999996</v>
          </cell>
          <cell r="K21">
            <v>1737836.5</v>
          </cell>
          <cell r="L21">
            <v>37603212.909999996</v>
          </cell>
        </row>
        <row r="22">
          <cell r="A22" t="str">
            <v>SPL</v>
          </cell>
          <cell r="B22">
            <v>1579186</v>
          </cell>
          <cell r="C22">
            <v>61054</v>
          </cell>
          <cell r="D22">
            <v>1640240</v>
          </cell>
          <cell r="F22">
            <v>20915065.259999998</v>
          </cell>
          <cell r="G22">
            <v>1121703.8399999999</v>
          </cell>
          <cell r="H22">
            <v>22036769.099999998</v>
          </cell>
          <cell r="J22">
            <v>-19335879.259999998</v>
          </cell>
          <cell r="K22">
            <v>-1060649.8399999999</v>
          </cell>
          <cell r="L22">
            <v>-20396529.099999998</v>
          </cell>
        </row>
        <row r="23">
          <cell r="A23" t="str">
            <v>CLS/GL/MLS</v>
          </cell>
          <cell r="B23">
            <v>682696</v>
          </cell>
          <cell r="C23">
            <v>29440</v>
          </cell>
          <cell r="D23">
            <v>712136</v>
          </cell>
          <cell r="F23">
            <v>42181056.550000012</v>
          </cell>
          <cell r="G23">
            <v>2234885.9900000002</v>
          </cell>
          <cell r="H23">
            <v>44415942.540000014</v>
          </cell>
          <cell r="J23">
            <v>-41498360.550000012</v>
          </cell>
          <cell r="K23">
            <v>-2205445.9900000002</v>
          </cell>
          <cell r="L23">
            <v>-43703806.540000014</v>
          </cell>
        </row>
        <row r="24">
          <cell r="A24" t="str">
            <v>SES-D</v>
          </cell>
          <cell r="B24">
            <v>385054</v>
          </cell>
          <cell r="C24">
            <v>21807</v>
          </cell>
          <cell r="D24">
            <v>406861</v>
          </cell>
          <cell r="F24">
            <v>446772.71000000008</v>
          </cell>
          <cell r="G24">
            <v>26570.623999999996</v>
          </cell>
          <cell r="H24">
            <v>473343.33400000009</v>
          </cell>
          <cell r="J24">
            <v>-61718.710000000079</v>
          </cell>
          <cell r="K24">
            <v>-4763.6239999999962</v>
          </cell>
          <cell r="L24">
            <v>-66482.33400000009</v>
          </cell>
        </row>
        <row r="25">
          <cell r="A25" t="str">
            <v>SES-T</v>
          </cell>
          <cell r="B25">
            <v>3755109</v>
          </cell>
          <cell r="C25">
            <v>175824</v>
          </cell>
          <cell r="D25">
            <v>3930933</v>
          </cell>
          <cell r="F25">
            <v>4462201.7199999988</v>
          </cell>
          <cell r="G25">
            <v>219472.18999999992</v>
          </cell>
          <cell r="H25">
            <v>4681673.9099999983</v>
          </cell>
          <cell r="J25">
            <v>-707092.71999999881</v>
          </cell>
          <cell r="K25">
            <v>-43648.189999999915</v>
          </cell>
          <cell r="L25">
            <v>-750740.90999999829</v>
          </cell>
        </row>
        <row r="28">
          <cell r="A28" t="str">
            <v>TOTALS</v>
          </cell>
          <cell r="B28">
            <v>639751271</v>
          </cell>
          <cell r="C28">
            <v>30499344</v>
          </cell>
          <cell r="D28">
            <v>670250615</v>
          </cell>
          <cell r="F28">
            <v>747470002.88000011</v>
          </cell>
          <cell r="G28">
            <v>34719457.693999998</v>
          </cell>
          <cell r="H28">
            <v>782189460.57399988</v>
          </cell>
          <cell r="J28">
            <v>-107718731.88000004</v>
          </cell>
          <cell r="K28">
            <v>-4220113.6939999992</v>
          </cell>
          <cell r="L28">
            <v>-111938845.57400002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 refreshError="1"/>
      <sheetData sheetId="1" refreshError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 refreshError="1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 refreshError="1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 refreshError="1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 refreshError="1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 refreshError="1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 refreshError="1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EFace"/>
      <sheetName val="jeact"/>
      <sheetName val="Fac Acc"/>
      <sheetName val="Fac Act"/>
      <sheetName val="Fac TU"/>
      <sheetName val="StorSumm"/>
      <sheetName val="storsumrev"/>
      <sheetName val="storsummact"/>
      <sheetName val="TUByPlt"/>
      <sheetName val="AccPlt"/>
      <sheetName val="ActPl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ome Page"/>
      <sheetName val="YE FEB FCST as of 2010 03 16"/>
      <sheetName val="Setup New Case"/>
      <sheetName val="Case Manager"/>
      <sheetName val="Reset Active Cases"/>
      <sheetName val="Input Parameters"/>
      <sheetName val="Input HENRY HUB Prices"/>
      <sheetName val="Input RevRate Customers"/>
      <sheetName val="Input RP7703 Data"/>
      <sheetName val="Normalized SVL &amp; PVS KWH"/>
      <sheetName val="Input Rates"/>
      <sheetName val="Prepare Customer Forecast"/>
      <sheetName val="Prepare KWH_SLS &amp; MLS"/>
      <sheetName val="Prepare Forecasted Data"/>
      <sheetName val="Input TCOS FORECAST"/>
      <sheetName val="Prepare TCRF Forecast"/>
      <sheetName val="Prepare Forecasted AMS IMPACT"/>
      <sheetName val="Prepare 4CP KVA 2009 ADJUSTMENT"/>
      <sheetName val="CALC NEW CASE-BIL"/>
      <sheetName val="CALC NEW CASE-CAL"/>
      <sheetName val="CALC NEW CASE-UNBIL"/>
      <sheetName val="CALC NEW CASE-NET UNBIL"/>
      <sheetName val="CASE A"/>
      <sheetName val="CASE B"/>
      <sheetName val="EXPORT CASE"/>
      <sheetName val="Case B with GRIP"/>
      <sheetName val="CASE 1"/>
      <sheetName val="CASE 2"/>
      <sheetName val="CASE 3"/>
      <sheetName val="CASE 4"/>
      <sheetName val="CASE 5"/>
      <sheetName val="CASE 6"/>
      <sheetName val="CASE 7"/>
      <sheetName val="CASE 8"/>
      <sheetName val="CASE 9"/>
      <sheetName val="CASE # blank"/>
      <sheetName val="REPORT-Annual BRI Case A"/>
      <sheetName val="REPORT-Annual Change BRI Case A"/>
      <sheetName val="REPORT-Annual Case A"/>
      <sheetName val="REPORT-Annual Rate Case A"/>
      <sheetName val="REPORT-Monthly BRI Case A"/>
      <sheetName val="REPORT-Monthly Case A"/>
      <sheetName val="REPORT-Monthly Rates Case A"/>
      <sheetName val="REPORT-Bridge"/>
      <sheetName val="REPORT-Bridge_Residential"/>
      <sheetName val="REPORT-Annual BRI Case B"/>
      <sheetName val="REPORT-Annual Case B"/>
      <sheetName val="REPORT-Annual Rate Case B"/>
      <sheetName val="REPORT-Monthly BRI Case B"/>
      <sheetName val="REPORT-Monthly Case B"/>
      <sheetName val="REPORT-Monthly Rates Case B"/>
      <sheetName val="REPORT-Compare Annual BRI A&amp;B"/>
      <sheetName val="REPORT-Change Analysis_A&amp;B"/>
      <sheetName val="REPORT-Compare A to B"/>
      <sheetName val="HE16"/>
      <sheetName val="Wx Gain"/>
      <sheetName val="HT1"/>
      <sheetName val="HT2"/>
      <sheetName val="HT3"/>
      <sheetName val="Attachment A"/>
      <sheetName val="HTA"/>
      <sheetName val="CHANGE OVERVIEW"/>
      <sheetName val="Proforma TCRF"/>
      <sheetName val="Sheet14"/>
    </sheetNames>
    <sheetDataSet>
      <sheetData sheetId="0">
        <row r="3">
          <cell r="H3">
            <v>2011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ach A TCRF Calculation"/>
      <sheetName val="Attach A TCRF Base Rev Req"/>
      <sheetName val="Attach A TCRF Monthly Expense "/>
      <sheetName val="Attach A TCRF Monthly Revenues"/>
      <sheetName val="Alloc Fac, Bill Deter"/>
      <sheetName val="Residential"/>
      <sheetName val="Secondary &lt;= 10 kVa"/>
      <sheetName val="Secondary &gt; 10 kVa IDR"/>
      <sheetName val="Secondary &gt; 10 kVa Non-IDR"/>
      <sheetName val="Primary IDR"/>
      <sheetName val="Primary Non-IDR"/>
      <sheetName val="Transmission"/>
      <sheetName val="Total All Classes"/>
      <sheetName val="Footnotes"/>
    </sheetNames>
    <sheetDataSet>
      <sheetData sheetId="0">
        <row r="41">
          <cell r="J41">
            <v>7923612.9906344367</v>
          </cell>
        </row>
        <row r="51">
          <cell r="D51" t="str">
            <v>March</v>
          </cell>
        </row>
        <row r="57">
          <cell r="L57" t="str">
            <v>March</v>
          </cell>
          <cell r="M57" t="str">
            <v>Mar</v>
          </cell>
          <cell r="N57" t="str">
            <v>Apr</v>
          </cell>
          <cell r="O57" t="str">
            <v>May</v>
          </cell>
          <cell r="P57" t="str">
            <v>Jun</v>
          </cell>
          <cell r="Q57" t="str">
            <v>Jul</v>
          </cell>
          <cell r="R57" t="str">
            <v>Aug</v>
          </cell>
          <cell r="S57" t="str">
            <v>May</v>
          </cell>
          <cell r="T57" t="str">
            <v>Jun</v>
          </cell>
          <cell r="U57" t="str">
            <v>Jul</v>
          </cell>
          <cell r="V57" t="str">
            <v>Aug</v>
          </cell>
          <cell r="W57" t="str">
            <v>Sept</v>
          </cell>
          <cell r="X57" t="str">
            <v>Oct</v>
          </cell>
        </row>
        <row r="58">
          <cell r="L58" t="str">
            <v>September</v>
          </cell>
          <cell r="M58" t="str">
            <v>Sept</v>
          </cell>
          <cell r="N58" t="str">
            <v>Oct</v>
          </cell>
          <cell r="O58" t="str">
            <v>Nov</v>
          </cell>
          <cell r="P58" t="str">
            <v>Dec</v>
          </cell>
          <cell r="Q58" t="str">
            <v>Jan</v>
          </cell>
          <cell r="R58" t="str">
            <v>Feb</v>
          </cell>
          <cell r="S58" t="str">
            <v>Nov</v>
          </cell>
          <cell r="T58" t="str">
            <v>Dec</v>
          </cell>
          <cell r="U58" t="str">
            <v>Jan</v>
          </cell>
          <cell r="V58" t="str">
            <v>Feb</v>
          </cell>
          <cell r="W58" t="str">
            <v>Mar</v>
          </cell>
          <cell r="X58" t="str">
            <v>Apr</v>
          </cell>
        </row>
      </sheetData>
      <sheetData sheetId="1"/>
      <sheetData sheetId="2"/>
      <sheetData sheetId="3"/>
      <sheetData sheetId="4"/>
      <sheetData sheetId="5">
        <row r="28">
          <cell r="I28">
            <v>3483095.231711504</v>
          </cell>
        </row>
      </sheetData>
      <sheetData sheetId="6">
        <row r="28">
          <cell r="I28">
            <v>112519.50558828539</v>
          </cell>
        </row>
      </sheetData>
      <sheetData sheetId="7">
        <row r="28">
          <cell r="I28">
            <v>1105403.5155176939</v>
          </cell>
        </row>
      </sheetData>
      <sheetData sheetId="8">
        <row r="28">
          <cell r="I28">
            <v>1653508.8454710906</v>
          </cell>
        </row>
      </sheetData>
      <sheetData sheetId="9">
        <row r="28">
          <cell r="I28">
            <v>246758.46481546565</v>
          </cell>
        </row>
      </sheetData>
      <sheetData sheetId="10">
        <row r="28">
          <cell r="I28">
            <v>23753.405392700981</v>
          </cell>
        </row>
      </sheetData>
      <sheetData sheetId="11">
        <row r="28">
          <cell r="I28">
            <v>1298574.0221376959</v>
          </cell>
        </row>
      </sheetData>
      <sheetData sheetId="12">
        <row r="21">
          <cell r="I21">
            <v>7923612.9906344358</v>
          </cell>
        </row>
      </sheetData>
      <sheetData sheetId="13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in Menu"/>
      <sheetName val="EEPR-Savings by EUL"/>
      <sheetName val="EEPR-SavPerCounty(2)"/>
      <sheetName val="Appendix C"/>
      <sheetName val="Impact Adjustments"/>
      <sheetName val="Savings By Rate Class"/>
      <sheetName val="INPUT - ALL Expenses"/>
      <sheetName val="SARWP1 - Line Loss Calculation"/>
      <sheetName val="Cost Center 101516 SAP Data"/>
      <sheetName val="Incentive Reconciliation"/>
      <sheetName val="SARWP4"/>
      <sheetName val="Dashboard (3)"/>
      <sheetName val="2022 Labor Summary"/>
      <sheetName val="2023 Labor Worksheet"/>
      <sheetName val="Cost Center 101516 SAP"/>
      <sheetName val="Internal Order Cost SAP"/>
      <sheetName val="Internal Order Pivot Table"/>
      <sheetName val="CC Expense Pivot Table"/>
      <sheetName val="Cost Element Key"/>
      <sheetName val="C&amp;I Deposit Reconcilation"/>
      <sheetName val="EM&amp;V Calc"/>
      <sheetName val="EM&amp;V Reconciliation"/>
      <sheetName val="IT to EECRF"/>
      <sheetName val="To Affidavt Document"/>
      <sheetName val="EECRF Rate Case Expenses"/>
      <sheetName val="Oveorunder EEPR"/>
      <sheetName val="Cost Cap Calculation"/>
      <sheetName val="SAP Cost Adjustments"/>
      <sheetName val="Projected Cost By Rate Class"/>
      <sheetName val="kW Savings by Rate Class"/>
      <sheetName val="Expenditure By Rate Worksheet"/>
      <sheetName val="EECRF Revenue Summary"/>
      <sheetName val="EECRF Rev by Month"/>
      <sheetName val="WP6"/>
      <sheetName val="Dashboard"/>
      <sheetName val="Dashboard (2)"/>
      <sheetName val="Dashboard Data"/>
      <sheetName val="Plan Worksheet"/>
      <sheetName val="Prog. Naming"/>
      <sheetName val="Table1"/>
      <sheetName val="Table2"/>
      <sheetName val="Table3"/>
      <sheetName val="Table4"/>
      <sheetName val="Table5"/>
      <sheetName val="Table6"/>
      <sheetName val="Table7"/>
      <sheetName val="Table 8"/>
      <sheetName val="Table9"/>
      <sheetName val="Table 10"/>
      <sheetName val="Table 11"/>
      <sheetName val="Table 12"/>
      <sheetName val="Exhibit JRD-2 TOC"/>
      <sheetName val="Schedule A"/>
      <sheetName val="Schedule B"/>
      <sheetName val="Schedule C"/>
      <sheetName val="Schedule C WP1"/>
      <sheetName val="Schedule D"/>
      <sheetName val="Schedule E"/>
      <sheetName val="Schedule E WP1"/>
      <sheetName val="Schedule F"/>
      <sheetName val="Schedule F PG2"/>
      <sheetName val="Schedule F PG3"/>
      <sheetName val="Schedule G"/>
      <sheetName val="Schedule H"/>
      <sheetName val="Schedule I"/>
      <sheetName val="EM&amp;V - Program Year 2022"/>
      <sheetName val="SARWP2"/>
      <sheetName val="SARWP3"/>
      <sheetName val="SARWP4 (2)"/>
      <sheetName val="SARWP4 - Measure Level Detail"/>
      <sheetName val="SARWP5"/>
      <sheetName val="PY 2022 Reconciliation"/>
      <sheetName val="SARWP6"/>
      <sheetName val="SARWP7 - Outside Consulting"/>
      <sheetName val="Future Year EM&amp;V"/>
      <sheetName val="SARWP8"/>
      <sheetName val="Program Names (2)"/>
      <sheetName val="CEHE IDR Non-IDR Rate Code Grou"/>
      <sheetName val="2022 Plan - EEPR"/>
      <sheetName val="Cost Cap - 2024 CPI Data"/>
      <sheetName val="Cost Cap - 2023 CPI Data "/>
      <sheetName val="Cost Cap - 2022 CPI Data"/>
      <sheetName val="Cost Cap - 2021 CPI Data"/>
      <sheetName val="Cost Cap - 2020 CPI Data"/>
      <sheetName val="Cost Cap - 2019 CPI Data"/>
      <sheetName val="Cost Cap - 2018 CPI Data"/>
      <sheetName val="Cost Cap - 2017 CPI Data"/>
      <sheetName val="Cost Cap - 2016 CPI Data"/>
      <sheetName val="Cost Cap - 2015 CPI Data"/>
      <sheetName val="HISTORICAL VERSION ONLY"/>
    </sheetNames>
    <sheetDataSet>
      <sheetData sheetId="0"/>
      <sheetData sheetId="1">
        <row r="5">
          <cell r="AE5">
            <v>80</v>
          </cell>
        </row>
        <row r="6">
          <cell r="AE6">
            <v>9.1149999999999995E-2</v>
          </cell>
        </row>
        <row r="7">
          <cell r="AE7">
            <v>0.02</v>
          </cell>
        </row>
        <row r="8">
          <cell r="AE8">
            <v>8.2100000000000006E-2</v>
          </cell>
        </row>
        <row r="134">
          <cell r="X134">
            <v>63265818.56687472</v>
          </cell>
        </row>
        <row r="139">
          <cell r="AB139">
            <v>213590916.4509913</v>
          </cell>
        </row>
      </sheetData>
      <sheetData sheetId="2"/>
      <sheetData sheetId="3"/>
      <sheetData sheetId="4"/>
      <sheetData sheetId="5">
        <row r="5">
          <cell r="C5">
            <v>12534.160000000169</v>
          </cell>
          <cell r="D5">
            <v>62042627.530000001</v>
          </cell>
          <cell r="E5">
            <v>1944.17</v>
          </cell>
          <cell r="F5">
            <v>9451718</v>
          </cell>
          <cell r="G5">
            <v>8760.53000000067</v>
          </cell>
          <cell r="H5">
            <v>43430620.530000001</v>
          </cell>
          <cell r="I5">
            <v>1777.3299999998833</v>
          </cell>
          <cell r="J5">
            <v>8849445</v>
          </cell>
          <cell r="K5">
            <v>52.130000000000081</v>
          </cell>
          <cell r="L5">
            <v>310844</v>
          </cell>
        </row>
        <row r="6">
          <cell r="C6">
            <v>7373.8359999999739</v>
          </cell>
          <cell r="D6">
            <v>33685486.980000004</v>
          </cell>
          <cell r="E6">
            <v>156.25999999999985</v>
          </cell>
          <cell r="F6">
            <v>673827</v>
          </cell>
          <cell r="G6">
            <v>6306.3960000000397</v>
          </cell>
          <cell r="H6">
            <v>28847109.98</v>
          </cell>
          <cell r="I6">
            <v>911.180000000002</v>
          </cell>
          <cell r="J6">
            <v>4164550</v>
          </cell>
          <cell r="K6">
            <v>0</v>
          </cell>
          <cell r="L6">
            <v>0</v>
          </cell>
        </row>
        <row r="7">
          <cell r="C7">
            <v>146293</v>
          </cell>
          <cell r="D7">
            <v>867641</v>
          </cell>
          <cell r="E7">
            <v>0</v>
          </cell>
          <cell r="F7">
            <v>0</v>
          </cell>
          <cell r="G7">
            <v>101491</v>
          </cell>
          <cell r="H7">
            <v>598839</v>
          </cell>
          <cell r="I7">
            <v>43015</v>
          </cell>
          <cell r="J7">
            <v>258083</v>
          </cell>
          <cell r="K7">
            <v>1787</v>
          </cell>
          <cell r="L7">
            <v>10719</v>
          </cell>
        </row>
        <row r="8">
          <cell r="C8">
            <v>160.19299999999998</v>
          </cell>
          <cell r="D8">
            <v>2211261</v>
          </cell>
          <cell r="E8">
            <v>0</v>
          </cell>
          <cell r="F8">
            <v>0</v>
          </cell>
          <cell r="G8">
            <v>160.19299999999998</v>
          </cell>
          <cell r="H8">
            <v>2211261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</row>
        <row r="9">
          <cell r="C9">
            <v>501.56399999999985</v>
          </cell>
          <cell r="D9">
            <v>3046075.3413169999</v>
          </cell>
          <cell r="E9">
            <v>41.774999999999999</v>
          </cell>
          <cell r="F9">
            <v>291745.8580225</v>
          </cell>
          <cell r="G9">
            <v>454.79899999999901</v>
          </cell>
          <cell r="H9">
            <v>2728707.2382818498</v>
          </cell>
          <cell r="I9">
            <v>4.99</v>
          </cell>
          <cell r="J9">
            <v>25622.245009999999</v>
          </cell>
          <cell r="K9">
            <v>0</v>
          </cell>
          <cell r="L9">
            <v>0</v>
          </cell>
        </row>
        <row r="10">
          <cell r="C10">
            <v>12821</v>
          </cell>
          <cell r="D10">
            <v>70980</v>
          </cell>
          <cell r="E10">
            <v>0</v>
          </cell>
          <cell r="F10">
            <v>0</v>
          </cell>
          <cell r="G10">
            <v>11109</v>
          </cell>
          <cell r="H10">
            <v>60935</v>
          </cell>
          <cell r="I10">
            <v>185</v>
          </cell>
          <cell r="J10">
            <v>881</v>
          </cell>
          <cell r="K10">
            <v>1527</v>
          </cell>
          <cell r="L10">
            <v>9164</v>
          </cell>
        </row>
        <row r="11">
          <cell r="C11">
            <v>3475.1800000000012</v>
          </cell>
          <cell r="D11">
            <v>6266498</v>
          </cell>
          <cell r="E11">
            <v>176.60000000000008</v>
          </cell>
          <cell r="F11">
            <v>360120</v>
          </cell>
          <cell r="G11">
            <v>3174.9199999999946</v>
          </cell>
          <cell r="H11">
            <v>5592353</v>
          </cell>
          <cell r="I11">
            <v>123.65999999999998</v>
          </cell>
          <cell r="J11">
            <v>314025</v>
          </cell>
          <cell r="K11">
            <v>0</v>
          </cell>
          <cell r="L11">
            <v>0</v>
          </cell>
        </row>
        <row r="12">
          <cell r="C12">
            <v>6080.6136028016563</v>
          </cell>
          <cell r="D12">
            <v>22731321.423521318</v>
          </cell>
        </row>
        <row r="13">
          <cell r="C13">
            <v>16348.17084000007</v>
          </cell>
          <cell r="D13">
            <v>26344284.31000036</v>
          </cell>
        </row>
        <row r="14">
          <cell r="C14">
            <v>658.84014999999988</v>
          </cell>
          <cell r="D14">
            <v>2870552.62</v>
          </cell>
        </row>
        <row r="15">
          <cell r="C15">
            <v>2868.747952273874</v>
          </cell>
          <cell r="D15">
            <v>7385351.2499577664</v>
          </cell>
        </row>
        <row r="16">
          <cell r="C16">
            <v>34672</v>
          </cell>
          <cell r="D16">
            <v>104016</v>
          </cell>
        </row>
        <row r="17">
          <cell r="C17">
            <v>926.61388544799945</v>
          </cell>
          <cell r="D17">
            <v>3284815.2386719999</v>
          </cell>
        </row>
        <row r="18">
          <cell r="C18">
            <v>249.93700000000038</v>
          </cell>
          <cell r="D18">
            <v>523830.74999999977</v>
          </cell>
        </row>
        <row r="19">
          <cell r="C19">
            <v>160.2666830000004</v>
          </cell>
          <cell r="D19">
            <v>463267.74800000049</v>
          </cell>
        </row>
        <row r="20">
          <cell r="C20">
            <v>8237.6589937726894</v>
          </cell>
          <cell r="D20">
            <v>14212151.584685005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>
        <row r="13">
          <cell r="E13">
            <v>522700.41070299997</v>
          </cell>
        </row>
      </sheetData>
      <sheetData sheetId="26"/>
      <sheetData sheetId="27"/>
      <sheetData sheetId="28">
        <row r="4">
          <cell r="D4">
            <v>0</v>
          </cell>
          <cell r="E4">
            <v>1146395.1499999999</v>
          </cell>
          <cell r="F4">
            <v>5165715.51</v>
          </cell>
          <cell r="G4">
            <v>1048016.63</v>
          </cell>
          <cell r="H4">
            <v>30738.87</v>
          </cell>
          <cell r="K4">
            <v>7390866.158875078</v>
          </cell>
        </row>
        <row r="5">
          <cell r="D5">
            <v>0</v>
          </cell>
          <cell r="E5">
            <v>140045.38</v>
          </cell>
          <cell r="F5">
            <v>5652000.5</v>
          </cell>
          <cell r="G5">
            <v>816629.63</v>
          </cell>
          <cell r="H5">
            <v>0</v>
          </cell>
          <cell r="K5">
            <v>6608675.5040898221</v>
          </cell>
        </row>
        <row r="6">
          <cell r="D6">
            <v>0</v>
          </cell>
          <cell r="E6">
            <v>0</v>
          </cell>
          <cell r="F6">
            <v>3231361.45</v>
          </cell>
          <cell r="G6">
            <v>1369550.14</v>
          </cell>
          <cell r="H6">
            <v>56896.11</v>
          </cell>
          <cell r="K6">
            <v>4657807.6937331492</v>
          </cell>
        </row>
        <row r="7">
          <cell r="D7">
            <v>0</v>
          </cell>
          <cell r="E7">
            <v>0</v>
          </cell>
          <cell r="F7">
            <v>1634596.87</v>
          </cell>
          <cell r="G7">
            <v>0</v>
          </cell>
          <cell r="H7">
            <v>0</v>
          </cell>
          <cell r="K7">
            <v>1634596.8708620137</v>
          </cell>
        </row>
        <row r="8">
          <cell r="D8">
            <v>0</v>
          </cell>
          <cell r="E8">
            <v>0</v>
          </cell>
          <cell r="F8">
            <v>784440.55</v>
          </cell>
          <cell r="G8">
            <v>13063.42</v>
          </cell>
          <cell r="H8">
            <v>107826.15</v>
          </cell>
          <cell r="K8">
            <v>905330.122757326</v>
          </cell>
        </row>
        <row r="9">
          <cell r="D9">
            <v>0</v>
          </cell>
          <cell r="E9">
            <v>81638.87</v>
          </cell>
          <cell r="F9">
            <v>1467706.06</v>
          </cell>
          <cell r="G9">
            <v>57165.7</v>
          </cell>
          <cell r="H9">
            <v>0</v>
          </cell>
          <cell r="K9">
            <v>1606510.6385107909</v>
          </cell>
        </row>
        <row r="10">
          <cell r="D10">
            <v>0</v>
          </cell>
          <cell r="E10">
            <v>22009.34</v>
          </cell>
          <cell r="F10">
            <v>365828.19</v>
          </cell>
          <cell r="G10">
            <v>12966.24</v>
          </cell>
          <cell r="H10">
            <v>0</v>
          </cell>
          <cell r="K10">
            <v>400803.77249354048</v>
          </cell>
        </row>
        <row r="11">
          <cell r="D11">
            <v>0</v>
          </cell>
          <cell r="E11">
            <v>3192.76</v>
          </cell>
          <cell r="F11">
            <v>181002.74</v>
          </cell>
          <cell r="G11">
            <v>63360.959999999999</v>
          </cell>
          <cell r="H11">
            <v>4634.82</v>
          </cell>
          <cell r="K11">
            <v>252191.27829099624</v>
          </cell>
        </row>
        <row r="13">
          <cell r="D13">
            <v>4522593.05</v>
          </cell>
          <cell r="K13">
            <v>4522593.0488728331</v>
          </cell>
        </row>
        <row r="14">
          <cell r="D14">
            <v>4724927.5199999996</v>
          </cell>
          <cell r="K14">
            <v>4724927.5236639995</v>
          </cell>
        </row>
        <row r="15">
          <cell r="D15">
            <v>379169.51</v>
          </cell>
          <cell r="K15">
            <v>379169.51049386139</v>
          </cell>
        </row>
        <row r="16">
          <cell r="D16">
            <v>3088424.69</v>
          </cell>
          <cell r="K16">
            <v>3088424.6937502269</v>
          </cell>
        </row>
        <row r="17">
          <cell r="D17">
            <v>969269.66</v>
          </cell>
          <cell r="K17">
            <v>969269.66084236396</v>
          </cell>
        </row>
        <row r="18">
          <cell r="D18">
            <v>869633.97</v>
          </cell>
          <cell r="K18">
            <v>869633.96796630009</v>
          </cell>
        </row>
        <row r="19">
          <cell r="D19">
            <v>1039732.44</v>
          </cell>
          <cell r="K19">
            <v>1039732.4412350121</v>
          </cell>
        </row>
        <row r="20">
          <cell r="D20">
            <v>2108839</v>
          </cell>
          <cell r="K20">
            <v>2108839</v>
          </cell>
        </row>
        <row r="21">
          <cell r="D21">
            <v>247808.72</v>
          </cell>
          <cell r="K21">
            <v>247808.72170900376</v>
          </cell>
        </row>
        <row r="23">
          <cell r="D23">
            <v>616401.1451272656</v>
          </cell>
          <cell r="K23">
            <v>616401.1451272656</v>
          </cell>
        </row>
        <row r="24">
          <cell r="D24">
            <v>555897.92338196188</v>
          </cell>
          <cell r="K24">
            <v>555897.92338196188</v>
          </cell>
        </row>
        <row r="25">
          <cell r="D25">
            <v>5102594.5941155143</v>
          </cell>
          <cell r="K25">
            <v>5102594.5941155143</v>
          </cell>
        </row>
      </sheetData>
      <sheetData sheetId="29"/>
      <sheetData sheetId="30">
        <row r="25">
          <cell r="H25">
            <v>19770814.386946179</v>
          </cell>
        </row>
        <row r="26">
          <cell r="C26">
            <v>1041443.7710738892</v>
          </cell>
          <cell r="D26">
            <v>4954790.6597683802</v>
          </cell>
          <cell r="E26">
            <v>1021191.4267162974</v>
          </cell>
          <cell r="F26">
            <v>33297.411420450531</v>
          </cell>
        </row>
        <row r="27">
          <cell r="C27">
            <v>121182.57726527074</v>
          </cell>
          <cell r="D27">
            <v>5041821.3346497286</v>
          </cell>
          <cell r="E27">
            <v>826209.28740947018</v>
          </cell>
          <cell r="F27">
            <v>0</v>
          </cell>
        </row>
        <row r="28">
          <cell r="C28">
            <v>0</v>
          </cell>
          <cell r="D28">
            <v>3255622.2259582682</v>
          </cell>
          <cell r="E28">
            <v>1094438.7389349276</v>
          </cell>
          <cell r="F28">
            <v>56832.468973629133</v>
          </cell>
        </row>
        <row r="29">
          <cell r="C29">
            <v>0</v>
          </cell>
          <cell r="D29">
            <v>541881.42363974755</v>
          </cell>
          <cell r="E29">
            <v>0</v>
          </cell>
          <cell r="F29">
            <v>0</v>
          </cell>
        </row>
        <row r="30">
          <cell r="C30">
            <v>90605.941005355024</v>
          </cell>
          <cell r="D30">
            <v>715460.15841736738</v>
          </cell>
          <cell r="E30">
            <v>5010.5580490393058</v>
          </cell>
          <cell r="F30">
            <v>0</v>
          </cell>
        </row>
        <row r="31">
          <cell r="C31">
            <v>0</v>
          </cell>
          <cell r="D31">
            <v>377066.29003627354</v>
          </cell>
          <cell r="E31">
            <v>6293.8545205007831</v>
          </cell>
          <cell r="F31">
            <v>51838.690497457937</v>
          </cell>
        </row>
        <row r="32">
          <cell r="C32">
            <v>40458.787409084922</v>
          </cell>
          <cell r="D32">
            <v>437173.46063236438</v>
          </cell>
          <cell r="E32">
            <v>56144.95700643961</v>
          </cell>
          <cell r="F32">
            <v>0</v>
          </cell>
        </row>
        <row r="33">
          <cell r="C33">
            <v>0</v>
          </cell>
          <cell r="D33">
            <v>0</v>
          </cell>
          <cell r="E33">
            <v>0</v>
          </cell>
          <cell r="F33">
            <v>0</v>
          </cell>
          <cell r="H33">
            <v>0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>
        <row r="3">
          <cell r="E3" t="str">
            <v>Program Number</v>
          </cell>
          <cell r="F3" t="str">
            <v>Program Name</v>
          </cell>
        </row>
        <row r="4">
          <cell r="E4">
            <v>1</v>
          </cell>
          <cell r="F4" t="str">
            <v xml:space="preserve">Commercial Standard Offer Program </v>
          </cell>
        </row>
        <row r="5">
          <cell r="E5">
            <v>2</v>
          </cell>
          <cell r="F5" t="str">
            <v>SCORE</v>
          </cell>
        </row>
        <row r="6">
          <cell r="E6">
            <v>3</v>
          </cell>
          <cell r="F6" t="str">
            <v>Healthcare</v>
          </cell>
        </row>
        <row r="7">
          <cell r="E7">
            <v>3</v>
          </cell>
          <cell r="F7" t="str">
            <v>Healthcare</v>
          </cell>
        </row>
        <row r="8">
          <cell r="E8">
            <v>4</v>
          </cell>
          <cell r="F8" t="str">
            <v>Data Centers Program</v>
          </cell>
        </row>
        <row r="9">
          <cell r="E9">
            <v>5</v>
          </cell>
          <cell r="F9" t="str">
            <v>Commercial Load Management Standard Offer Program</v>
          </cell>
        </row>
        <row r="10">
          <cell r="E10">
            <v>6</v>
          </cell>
          <cell r="F10" t="str">
            <v>Retro-Commissioning MTP</v>
          </cell>
        </row>
        <row r="11">
          <cell r="E11">
            <v>7</v>
          </cell>
          <cell r="F11" t="str">
            <v>REP MTP (Commercial CoolSaver)</v>
          </cell>
        </row>
        <row r="12">
          <cell r="E12">
            <v>8</v>
          </cell>
          <cell r="F12" t="str">
            <v>CenterPoint Energy High Efficiency Home MTP</v>
          </cell>
        </row>
        <row r="13">
          <cell r="E13">
            <v>9</v>
          </cell>
          <cell r="F13" t="str">
            <v>Residential &amp; Small Commercial Standard Offer Program</v>
          </cell>
        </row>
        <row r="14">
          <cell r="E14">
            <v>10</v>
          </cell>
          <cell r="F14" t="str">
            <v xml:space="preserve">Smart Thermostat Program </v>
          </cell>
        </row>
        <row r="15">
          <cell r="E15">
            <v>11</v>
          </cell>
          <cell r="F15" t="str">
            <v>Advanced Retail Products</v>
          </cell>
        </row>
        <row r="16">
          <cell r="E16">
            <v>12</v>
          </cell>
          <cell r="F16" t="str">
            <v>Midstream MTP (HVAC and Pool Pump Distributor)</v>
          </cell>
        </row>
        <row r="17">
          <cell r="E17">
            <v>13</v>
          </cell>
          <cell r="F17" t="str">
            <v>REP MTP (Residential CoolSaver and Efficiency Connection)</v>
          </cell>
        </row>
        <row r="18">
          <cell r="E18">
            <v>14</v>
          </cell>
          <cell r="F18" t="str">
            <v>Residential Load Management Standard Offer Program</v>
          </cell>
        </row>
        <row r="19">
          <cell r="E19">
            <v>15</v>
          </cell>
          <cell r="F19" t="str">
            <v>Multi-Family MTP Market Rate</v>
          </cell>
        </row>
        <row r="20">
          <cell r="E20">
            <v>16</v>
          </cell>
          <cell r="F20" t="str">
            <v>Hard-to-Reach Standard Offer Program</v>
          </cell>
        </row>
        <row r="21">
          <cell r="E21">
            <v>17</v>
          </cell>
          <cell r="F21" t="str">
            <v>Multi-Family MTP Hard-to-Reach</v>
          </cell>
        </row>
        <row r="22">
          <cell r="E22">
            <v>18</v>
          </cell>
          <cell r="F22" t="str">
            <v>Targeted Low Income MTP (Agencies in Action)</v>
          </cell>
        </row>
        <row r="23">
          <cell r="E23">
            <v>19</v>
          </cell>
          <cell r="F23" t="str">
            <v>Research and Development</v>
          </cell>
        </row>
        <row r="24">
          <cell r="E24">
            <v>20</v>
          </cell>
          <cell r="F24" t="str">
            <v>Advanced Lighting Commercial MTP</v>
          </cell>
        </row>
        <row r="25">
          <cell r="E25">
            <v>21</v>
          </cell>
          <cell r="F25" t="str">
            <v>Smart Home Energy Management System (Pilot)</v>
          </cell>
        </row>
        <row r="26">
          <cell r="E26">
            <v>22</v>
          </cell>
          <cell r="F26" t="str">
            <v>Commercial High Efficiency Foodservice MTP</v>
          </cell>
        </row>
        <row r="27">
          <cell r="E27">
            <v>23</v>
          </cell>
          <cell r="F27" t="str">
            <v>Winter Load Management Pilot Program</v>
          </cell>
        </row>
        <row r="28">
          <cell r="E28">
            <v>24</v>
          </cell>
          <cell r="F28" t="str">
            <v>Solar Program</v>
          </cell>
        </row>
        <row r="29">
          <cell r="E29">
            <v>25</v>
          </cell>
          <cell r="F29" t="str">
            <v>REP Thermostat Pilot</v>
          </cell>
        </row>
        <row r="30">
          <cell r="E30">
            <v>30</v>
          </cell>
          <cell r="F30" t="str">
            <v>Commercial MTP (SCORE,  Healthcare, Data Center)</v>
          </cell>
        </row>
        <row r="31">
          <cell r="E31">
            <v>31</v>
          </cell>
          <cell r="F31" t="str">
            <v>Retail Products and Services Commercial MTP</v>
          </cell>
        </row>
        <row r="32">
          <cell r="E32">
            <v>32</v>
          </cell>
          <cell r="F32" t="str">
            <v>Retail Products and Services Residential MTP</v>
          </cell>
        </row>
        <row r="33">
          <cell r="E33">
            <v>101</v>
          </cell>
          <cell r="F33" t="str">
            <v>Resource Action Program</v>
          </cell>
        </row>
        <row r="34">
          <cell r="E34">
            <v>102</v>
          </cell>
          <cell r="F34" t="str">
            <v>REP MTP</v>
          </cell>
        </row>
        <row r="35">
          <cell r="E35">
            <v>103</v>
          </cell>
          <cell r="F35" t="str">
            <v>Premise equipment 1</v>
          </cell>
        </row>
        <row r="36">
          <cell r="E36">
            <v>104</v>
          </cell>
          <cell r="F36" t="str">
            <v>Premise equipment 2</v>
          </cell>
        </row>
        <row r="37">
          <cell r="E37">
            <v>105</v>
          </cell>
          <cell r="F37" t="str">
            <v>C*I Standard Offer Application Deposit</v>
          </cell>
        </row>
        <row r="38">
          <cell r="E38">
            <v>106</v>
          </cell>
          <cell r="F38" t="str">
            <v>C&amp;I Deposits</v>
          </cell>
        </row>
        <row r="39">
          <cell r="E39">
            <v>107</v>
          </cell>
          <cell r="F39" t="str">
            <v>2017 C&amp;I Deposits</v>
          </cell>
        </row>
        <row r="40">
          <cell r="E40">
            <v>108</v>
          </cell>
          <cell r="F40" t="str">
            <v>EM&amp;V</v>
          </cell>
        </row>
        <row r="41">
          <cell r="E41">
            <v>109</v>
          </cell>
          <cell r="F41" t="str">
            <v>2019 C&amp;I Deposits</v>
          </cell>
        </row>
      </sheetData>
      <sheetData sheetId="39"/>
      <sheetData sheetId="40"/>
      <sheetData sheetId="41"/>
      <sheetData sheetId="42"/>
      <sheetData sheetId="43"/>
      <sheetData sheetId="44"/>
      <sheetData sheetId="45">
        <row r="4">
          <cell r="C4">
            <v>65.09</v>
          </cell>
          <cell r="D4">
            <v>114037.68000000001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>
        <row r="32">
          <cell r="D32">
            <v>90117.069123817753</v>
          </cell>
        </row>
        <row r="33">
          <cell r="D33">
            <v>70360.925511767549</v>
          </cell>
        </row>
        <row r="34">
          <cell r="D34">
            <v>13080.082457192926</v>
          </cell>
        </row>
        <row r="35">
          <cell r="D35">
            <v>18434.596047077077</v>
          </cell>
        </row>
        <row r="36">
          <cell r="D36">
            <v>16480.533842539746</v>
          </cell>
        </row>
        <row r="37">
          <cell r="D37">
            <v>12649.039323839104</v>
          </cell>
        </row>
        <row r="38">
          <cell r="D38">
            <v>25272.429336227335</v>
          </cell>
          <cell r="H38">
            <v>0</v>
          </cell>
        </row>
        <row r="39">
          <cell r="D39">
            <v>70342.778296517849</v>
          </cell>
        </row>
        <row r="40">
          <cell r="D40">
            <v>51059.584789119763</v>
          </cell>
        </row>
        <row r="41">
          <cell r="D41">
            <v>22159.340039783063</v>
          </cell>
        </row>
        <row r="42">
          <cell r="D42">
            <v>21132.207656649749</v>
          </cell>
        </row>
        <row r="43">
          <cell r="D43">
            <v>12368.861287159119</v>
          </cell>
        </row>
        <row r="44">
          <cell r="D44">
            <v>27159.440386687405</v>
          </cell>
        </row>
        <row r="45">
          <cell r="D45">
            <v>21680.403224945483</v>
          </cell>
        </row>
        <row r="46">
          <cell r="D46">
            <v>22486.214415909712</v>
          </cell>
        </row>
        <row r="47">
          <cell r="D47">
            <v>29582.86066976556</v>
          </cell>
        </row>
      </sheetData>
      <sheetData sheetId="60"/>
      <sheetData sheetId="61"/>
      <sheetData sheetId="62"/>
      <sheetData sheetId="63"/>
      <sheetData sheetId="64"/>
      <sheetData sheetId="65">
        <row r="65">
          <cell r="F65">
            <v>15617.558153836635</v>
          </cell>
          <cell r="G65">
            <v>210569.83915185984</v>
          </cell>
          <cell r="H65">
            <v>30805.513255664682</v>
          </cell>
          <cell r="I65">
            <v>631.14563844076201</v>
          </cell>
          <cell r="K65">
            <v>265076.34630019811</v>
          </cell>
        </row>
      </sheetData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ummary for Rates"/>
      <sheetName val="Summary for EEPR"/>
      <sheetName val="Source Forecast"/>
      <sheetName val="EECRF_OPT_OUT_KWH"/>
      <sheetName val="Opt Out Input"/>
    </sheetNames>
    <sheetDataSet>
      <sheetData sheetId="0">
        <row r="6">
          <cell r="E6">
            <v>2228498932</v>
          </cell>
          <cell r="F6">
            <v>1861815194</v>
          </cell>
          <cell r="G6">
            <v>2066038767</v>
          </cell>
          <cell r="H6">
            <v>1754294727</v>
          </cell>
          <cell r="I6">
            <v>2321140033</v>
          </cell>
          <cell r="J6">
            <v>3460846935</v>
          </cell>
          <cell r="K6">
            <v>4267507979.506</v>
          </cell>
          <cell r="L6">
            <v>4953923217</v>
          </cell>
          <cell r="M6">
            <v>4336983451</v>
          </cell>
          <cell r="N6">
            <v>3113131641</v>
          </cell>
          <cell r="O6">
            <v>2010170069</v>
          </cell>
          <cell r="P6">
            <v>1692134199</v>
          </cell>
        </row>
        <row r="7">
          <cell r="E7">
            <v>2272622963</v>
          </cell>
          <cell r="F7">
            <v>1909076829</v>
          </cell>
          <cell r="G7">
            <v>1843357353.410099</v>
          </cell>
          <cell r="H7">
            <v>1967368979.439424</v>
          </cell>
          <cell r="I7">
            <v>2494017981.7505383</v>
          </cell>
          <cell r="J7">
            <v>3291168265.3028703</v>
          </cell>
          <cell r="K7">
            <v>3892574888.1728001</v>
          </cell>
          <cell r="L7">
            <v>4168059103.534514</v>
          </cell>
          <cell r="M7">
            <v>3767872169.7111959</v>
          </cell>
          <cell r="N7">
            <v>2887530233.9923172</v>
          </cell>
          <cell r="O7">
            <v>2215895935.0977678</v>
          </cell>
          <cell r="P7">
            <v>2030757768.734828</v>
          </cell>
        </row>
        <row r="8">
          <cell r="E8">
            <v>2174349904.1333504</v>
          </cell>
          <cell r="F8">
            <v>2020274361.7324769</v>
          </cell>
          <cell r="G8">
            <v>1883795973.7599206</v>
          </cell>
          <cell r="H8">
            <v>2008200806.1544952</v>
          </cell>
          <cell r="I8">
            <v>2541413054.2885394</v>
          </cell>
          <cell r="J8">
            <v>3348449468.0419483</v>
          </cell>
          <cell r="K8">
            <v>3955453142.9835935</v>
          </cell>
          <cell r="L8">
            <v>4234055477.5132656</v>
          </cell>
          <cell r="M8">
            <v>3828347794.700213</v>
          </cell>
          <cell r="N8">
            <v>2934807694.7926922</v>
          </cell>
          <cell r="O8">
            <v>2256066527.1317196</v>
          </cell>
          <cell r="P8">
            <v>2072117483.7947531</v>
          </cell>
        </row>
        <row r="9">
          <cell r="E9">
            <v>2214954464.6847095</v>
          </cell>
          <cell r="F9">
            <v>2055059301.1896484</v>
          </cell>
        </row>
        <row r="11">
          <cell r="E11">
            <v>73987716.224000007</v>
          </cell>
          <cell r="F11">
            <v>66272238.307999998</v>
          </cell>
          <cell r="G11">
            <v>72302413.582000002</v>
          </cell>
          <cell r="H11">
            <v>61192923.232000001</v>
          </cell>
          <cell r="I11">
            <v>71696054.216000006</v>
          </cell>
          <cell r="J11">
            <v>78790988.414000005</v>
          </cell>
          <cell r="K11">
            <v>78545653.278999999</v>
          </cell>
          <cell r="L11">
            <v>89844204.944000006</v>
          </cell>
          <cell r="M11">
            <v>79881470.288000003</v>
          </cell>
          <cell r="N11">
            <v>77187828.412</v>
          </cell>
          <cell r="O11">
            <v>67301161.145999998</v>
          </cell>
          <cell r="P11">
            <v>66450545.461999997</v>
          </cell>
        </row>
        <row r="12">
          <cell r="E12">
            <v>79660601.208000004</v>
          </cell>
          <cell r="F12">
            <v>70225519.591999993</v>
          </cell>
          <cell r="G12">
            <v>67883005.355461016</v>
          </cell>
          <cell r="H12">
            <v>68839149.33209765</v>
          </cell>
          <cell r="I12">
            <v>71509479.39327468</v>
          </cell>
          <cell r="J12">
            <v>75556305.83311972</v>
          </cell>
          <cell r="K12">
            <v>78963389.18915318</v>
          </cell>
          <cell r="L12">
            <v>82785439.667974532</v>
          </cell>
          <cell r="M12">
            <v>81554852.095731139</v>
          </cell>
          <cell r="N12">
            <v>77280166.922239169</v>
          </cell>
          <cell r="O12">
            <v>74332291.633742571</v>
          </cell>
          <cell r="P12">
            <v>72014191.305254281</v>
          </cell>
        </row>
        <row r="13">
          <cell r="E13">
            <v>71858807.145389572</v>
          </cell>
          <cell r="F13">
            <v>68984859.785237312</v>
          </cell>
          <cell r="G13">
            <v>68220571.823416457</v>
          </cell>
          <cell r="H13">
            <v>70084170.595056802</v>
          </cell>
          <cell r="I13">
            <v>72794592.639760375</v>
          </cell>
          <cell r="J13">
            <v>76917825.111145556</v>
          </cell>
          <cell r="K13">
            <v>80386940.374249294</v>
          </cell>
          <cell r="L13">
            <v>84264212.416142091</v>
          </cell>
          <cell r="M13">
            <v>82982591.218969658</v>
          </cell>
          <cell r="N13">
            <v>78583017.920586139</v>
          </cell>
          <cell r="O13">
            <v>75543248.581872597</v>
          </cell>
          <cell r="P13">
            <v>73159976.467102781</v>
          </cell>
        </row>
        <row r="14">
          <cell r="E14">
            <v>72898770.587751597</v>
          </cell>
          <cell r="F14">
            <v>69886477.199377194</v>
          </cell>
        </row>
        <row r="16">
          <cell r="E16">
            <v>1379141318.2</v>
          </cell>
          <cell r="F16">
            <v>1252914751.9760001</v>
          </cell>
          <cell r="G16">
            <v>1406133748.3599999</v>
          </cell>
          <cell r="H16">
            <v>1191766853.592</v>
          </cell>
          <cell r="I16">
            <v>1439921424.2</v>
          </cell>
          <cell r="J16">
            <v>1718243833.9719999</v>
          </cell>
          <cell r="K16">
            <v>1827264934.2950001</v>
          </cell>
          <cell r="L16">
            <v>2145285039.392</v>
          </cell>
          <cell r="M16">
            <v>1906126304.1440001</v>
          </cell>
          <cell r="N16">
            <v>1684877918.312</v>
          </cell>
          <cell r="O16">
            <v>1314341527.3280001</v>
          </cell>
          <cell r="P16">
            <v>1178715884.6960001</v>
          </cell>
        </row>
        <row r="17">
          <cell r="E17">
            <v>1414461341.04</v>
          </cell>
          <cell r="F17">
            <v>1305851980.1440001</v>
          </cell>
          <cell r="G17">
            <v>1309507017.8557808</v>
          </cell>
          <cell r="H17">
            <v>1355397037.4767866</v>
          </cell>
          <cell r="I17">
            <v>1399129849.0110621</v>
          </cell>
          <cell r="J17">
            <v>1411581582.4833701</v>
          </cell>
          <cell r="K17">
            <v>1561473756.4735589</v>
          </cell>
          <cell r="L17">
            <v>1837539604.7186987</v>
          </cell>
          <cell r="M17">
            <v>1920522564.8927763</v>
          </cell>
          <cell r="N17">
            <v>1900595684.4799652</v>
          </cell>
          <cell r="O17">
            <v>1800880010.6649666</v>
          </cell>
          <cell r="P17">
            <v>1592477199.0667651</v>
          </cell>
        </row>
        <row r="18">
          <cell r="E18">
            <v>1049601226.6492763</v>
          </cell>
          <cell r="F18">
            <v>982717609.18573153</v>
          </cell>
          <cell r="G18">
            <v>1019423308.2313719</v>
          </cell>
          <cell r="H18">
            <v>1046646690.1058346</v>
          </cell>
          <cell r="I18">
            <v>1109070955.8893108</v>
          </cell>
          <cell r="J18">
            <v>1239308205.6423144</v>
          </cell>
          <cell r="K18">
            <v>1280395815.4562449</v>
          </cell>
          <cell r="L18">
            <v>1310920140.7267213</v>
          </cell>
          <cell r="M18">
            <v>1275413383.0451713</v>
          </cell>
          <cell r="N18">
            <v>1218804157.0559292</v>
          </cell>
          <cell r="O18">
            <v>1038787101.740432</v>
          </cell>
          <cell r="P18">
            <v>1026655766.7187032</v>
          </cell>
        </row>
        <row r="19">
          <cell r="E19">
            <v>1505156204.8175063</v>
          </cell>
          <cell r="F19">
            <v>1391714070.082145</v>
          </cell>
        </row>
        <row r="21">
          <cell r="E21">
            <v>1045061221.758</v>
          </cell>
          <cell r="F21">
            <v>1038512888.819</v>
          </cell>
          <cell r="G21">
            <v>1139758875.3200002</v>
          </cell>
          <cell r="H21">
            <v>989715541.20000005</v>
          </cell>
          <cell r="I21">
            <v>1154949815.131</v>
          </cell>
          <cell r="J21">
            <v>1259149546.7849998</v>
          </cell>
          <cell r="K21">
            <v>1273354952.4489999</v>
          </cell>
          <cell r="L21">
            <v>1464467384.599</v>
          </cell>
          <cell r="M21">
            <v>1291457043.46</v>
          </cell>
          <cell r="N21">
            <v>1297297762.799</v>
          </cell>
          <cell r="O21">
            <v>1044389706.175</v>
          </cell>
          <cell r="P21">
            <v>1005681421.761</v>
          </cell>
        </row>
        <row r="22">
          <cell r="E22">
            <v>1029374209.96</v>
          </cell>
          <cell r="F22">
            <v>1128658008.9139998</v>
          </cell>
          <cell r="G22">
            <v>1034593045.3093874</v>
          </cell>
          <cell r="H22">
            <v>1042059052.1654155</v>
          </cell>
          <cell r="I22">
            <v>1114907060.3203945</v>
          </cell>
          <cell r="J22">
            <v>1242405146.8570278</v>
          </cell>
          <cell r="K22">
            <v>1279515496.3699303</v>
          </cell>
          <cell r="L22">
            <v>1316202312.6311188</v>
          </cell>
          <cell r="M22">
            <v>1276458397.5563829</v>
          </cell>
          <cell r="N22">
            <v>1216695722.4333854</v>
          </cell>
          <cell r="O22">
            <v>1041483421.3853209</v>
          </cell>
          <cell r="P22">
            <v>1031788382.5325992</v>
          </cell>
        </row>
        <row r="23">
          <cell r="E23">
            <v>1461074973.6063893</v>
          </cell>
          <cell r="F23">
            <v>1353045859.2880971</v>
          </cell>
          <cell r="G23">
            <v>1333583742.5158229</v>
          </cell>
          <cell r="H23">
            <v>1397957879.8168435</v>
          </cell>
          <cell r="I23">
            <v>1442989427.7143543</v>
          </cell>
          <cell r="J23">
            <v>1455618963.0438418</v>
          </cell>
          <cell r="K23">
            <v>1610477652.8363409</v>
          </cell>
          <cell r="L23">
            <v>1895338114.2535527</v>
          </cell>
          <cell r="M23">
            <v>1980317665.2952704</v>
          </cell>
          <cell r="N23">
            <v>1958727192.9464002</v>
          </cell>
          <cell r="O23">
            <v>1855011551.2514055</v>
          </cell>
          <cell r="P23">
            <v>1640662491.4257736</v>
          </cell>
        </row>
        <row r="24">
          <cell r="E24">
            <v>1044071708.2049341</v>
          </cell>
          <cell r="F24">
            <v>975019050.84403777</v>
          </cell>
        </row>
        <row r="26">
          <cell r="E26">
            <v>24199294.5</v>
          </cell>
          <cell r="F26">
            <v>24810747</v>
          </cell>
          <cell r="G26">
            <v>26210285.375</v>
          </cell>
          <cell r="H26">
            <v>24006510</v>
          </cell>
          <cell r="I26">
            <v>21862265.300000001</v>
          </cell>
          <cell r="J26">
            <v>27246453.600000001</v>
          </cell>
          <cell r="K26">
            <v>53942471</v>
          </cell>
          <cell r="L26">
            <v>54836074</v>
          </cell>
          <cell r="M26">
            <v>45530662.049999997</v>
          </cell>
          <cell r="N26">
            <v>47930906.899999999</v>
          </cell>
          <cell r="O26">
            <v>19452245.649999999</v>
          </cell>
          <cell r="P26">
            <v>19715793</v>
          </cell>
        </row>
        <row r="27">
          <cell r="E27">
            <v>22417995.199999999</v>
          </cell>
          <cell r="F27">
            <v>19696741.559999999</v>
          </cell>
          <cell r="G27">
            <v>24076542.805939309</v>
          </cell>
          <cell r="H27">
            <v>24662278.633385006</v>
          </cell>
          <cell r="I27">
            <v>23951453.666727874</v>
          </cell>
          <cell r="J27">
            <v>25513986.93818726</v>
          </cell>
          <cell r="K27">
            <v>28304494.600395523</v>
          </cell>
          <cell r="L27">
            <v>32246602.726276476</v>
          </cell>
          <cell r="M27">
            <v>32800911.300171323</v>
          </cell>
          <cell r="N27">
            <v>30848121.100871883</v>
          </cell>
          <cell r="O27">
            <v>28886930.4672933</v>
          </cell>
          <cell r="P27">
            <v>25472216.291477725</v>
          </cell>
        </row>
        <row r="28">
          <cell r="E28">
            <v>24521697.059740759</v>
          </cell>
          <cell r="F28">
            <v>23736743.542179238</v>
          </cell>
          <cell r="G28">
            <v>24394084.461151846</v>
          </cell>
          <cell r="H28">
            <v>25281300.964521602</v>
          </cell>
          <cell r="I28">
            <v>24551501.593110353</v>
          </cell>
          <cell r="J28">
            <v>26164083.313090116</v>
          </cell>
          <cell r="K28">
            <v>29073684.233667526</v>
          </cell>
          <cell r="L28">
            <v>33168747.361390982</v>
          </cell>
          <cell r="M28">
            <v>33698022.262540519</v>
          </cell>
          <cell r="N28">
            <v>31678834.857198142</v>
          </cell>
          <cell r="O28">
            <v>29651149.677079361</v>
          </cell>
          <cell r="P28">
            <v>26056170.380524013</v>
          </cell>
        </row>
        <row r="29">
          <cell r="E29">
            <v>25335746.620069984</v>
          </cell>
          <cell r="F29">
            <v>24491022.405066408</v>
          </cell>
        </row>
        <row r="31">
          <cell r="E31">
            <v>297550871.25400001</v>
          </cell>
          <cell r="F31">
            <v>314675345.67900002</v>
          </cell>
          <cell r="G31">
            <v>354011067.24800003</v>
          </cell>
          <cell r="H31">
            <v>298569260.54799998</v>
          </cell>
          <cell r="I31">
            <v>372737304.51999998</v>
          </cell>
          <cell r="J31">
            <v>402233017.52100003</v>
          </cell>
          <cell r="K31">
            <v>378283641.72899997</v>
          </cell>
          <cell r="L31">
            <v>442633926.11199999</v>
          </cell>
          <cell r="M31">
            <v>378487366.62900001</v>
          </cell>
          <cell r="N31">
            <v>395835745.95199996</v>
          </cell>
          <cell r="O31">
            <v>340361115.92299998</v>
          </cell>
          <cell r="P31">
            <v>345843291.81799996</v>
          </cell>
        </row>
        <row r="32">
          <cell r="E32">
            <v>342528821.838</v>
          </cell>
          <cell r="F32">
            <v>358318762.81900001</v>
          </cell>
          <cell r="G32">
            <v>308692173.86230212</v>
          </cell>
          <cell r="H32">
            <v>274931102.0690648</v>
          </cell>
          <cell r="I32">
            <v>334768564.58648765</v>
          </cell>
          <cell r="J32">
            <v>332616439.45686138</v>
          </cell>
          <cell r="K32">
            <v>348382997.17691648</v>
          </cell>
          <cell r="L32">
            <v>408864739.86421788</v>
          </cell>
          <cell r="M32">
            <v>368629899.73256624</v>
          </cell>
          <cell r="N32">
            <v>328166039.15910053</v>
          </cell>
          <cell r="O32">
            <v>301716564.67709917</v>
          </cell>
          <cell r="P32">
            <v>295878927.15087783</v>
          </cell>
        </row>
        <row r="33">
          <cell r="E33">
            <v>283845643.6491887</v>
          </cell>
          <cell r="F33">
            <v>308242746.0791626</v>
          </cell>
          <cell r="G33">
            <v>301097552.51511329</v>
          </cell>
          <cell r="H33">
            <v>269646912.66104668</v>
          </cell>
          <cell r="I33">
            <v>332893424.38607454</v>
          </cell>
          <cell r="J33">
            <v>332160466.53018409</v>
          </cell>
          <cell r="K33">
            <v>351417835.23708457</v>
          </cell>
          <cell r="L33">
            <v>416262636.37214416</v>
          </cell>
          <cell r="M33">
            <v>372580023.47027951</v>
          </cell>
          <cell r="N33">
            <v>337626295.57568032</v>
          </cell>
          <cell r="O33">
            <v>306222798.33820105</v>
          </cell>
          <cell r="P33">
            <v>298427236.23811501</v>
          </cell>
        </row>
        <row r="34">
          <cell r="E34">
            <v>291318086.38180768</v>
          </cell>
          <cell r="F34">
            <v>313667335.11086875</v>
          </cell>
        </row>
        <row r="36">
          <cell r="E36">
            <v>1583182002.2836063</v>
          </cell>
          <cell r="F36">
            <v>1996415491.726259</v>
          </cell>
          <cell r="G36">
            <v>3120038802.0794115</v>
          </cell>
          <cell r="H36">
            <v>1392179962.7342572</v>
          </cell>
          <cell r="I36">
            <v>2812283663.8090582</v>
          </cell>
          <cell r="J36">
            <v>3719744550.712841</v>
          </cell>
          <cell r="K36">
            <v>1747104566.9505727</v>
          </cell>
          <cell r="L36">
            <v>3939337458.6418242</v>
          </cell>
          <cell r="M36">
            <v>2691337953.2678399</v>
          </cell>
          <cell r="N36">
            <v>2802741099.2765818</v>
          </cell>
          <cell r="O36">
            <v>2610926832.1005754</v>
          </cell>
          <cell r="P36">
            <v>1513535000.7721734</v>
          </cell>
        </row>
        <row r="37">
          <cell r="E37">
            <v>2834066579.1546059</v>
          </cell>
          <cell r="F37">
            <v>2623668669.3622589</v>
          </cell>
          <cell r="G37">
            <v>2114415594.523901</v>
          </cell>
          <cell r="H37">
            <v>2378994827.9341736</v>
          </cell>
          <cell r="I37">
            <v>2387794453.0631332</v>
          </cell>
          <cell r="J37">
            <v>2398703854.9574828</v>
          </cell>
          <cell r="K37">
            <v>2295077698.3358779</v>
          </cell>
          <cell r="L37">
            <v>2420312170.4361243</v>
          </cell>
          <cell r="M37">
            <v>2385623082.2676835</v>
          </cell>
          <cell r="N37">
            <v>2280761191.1372814</v>
          </cell>
          <cell r="O37">
            <v>2388085858.3530107</v>
          </cell>
          <cell r="P37">
            <v>2432055689.0444469</v>
          </cell>
        </row>
        <row r="38">
          <cell r="E38">
            <v>2213037149.9455881</v>
          </cell>
          <cell r="F38">
            <v>2192232431.3116255</v>
          </cell>
          <cell r="G38">
            <v>2048334334.0077131</v>
          </cell>
          <cell r="H38">
            <v>2268025940.6855168</v>
          </cell>
          <cell r="I38">
            <v>2323425468.8369331</v>
          </cell>
          <cell r="J38">
            <v>2238794822.8221574</v>
          </cell>
          <cell r="K38">
            <v>2202414704.3336697</v>
          </cell>
          <cell r="L38">
            <v>2318569175.3890195</v>
          </cell>
          <cell r="M38">
            <v>2286011166.3130465</v>
          </cell>
          <cell r="N38">
            <v>2185940118.0256767</v>
          </cell>
          <cell r="O38">
            <v>2288985071.7437143</v>
          </cell>
          <cell r="P38">
            <v>2402284722.9304171</v>
          </cell>
        </row>
        <row r="39">
          <cell r="E39">
            <v>2289725423.1601281</v>
          </cell>
          <cell r="F39">
            <v>2268348020.7355962</v>
          </cell>
        </row>
        <row r="41">
          <cell r="E41">
            <v>3615313</v>
          </cell>
          <cell r="F41">
            <v>3521488</v>
          </cell>
          <cell r="G41">
            <v>4126076</v>
          </cell>
          <cell r="H41">
            <v>3348287</v>
          </cell>
          <cell r="I41">
            <v>3930219</v>
          </cell>
          <cell r="J41">
            <v>3820619</v>
          </cell>
          <cell r="K41">
            <v>3609406</v>
          </cell>
          <cell r="L41">
            <v>4211071</v>
          </cell>
          <cell r="M41">
            <v>3471678</v>
          </cell>
          <cell r="N41">
            <v>3957171</v>
          </cell>
          <cell r="O41">
            <v>3463589</v>
          </cell>
          <cell r="P41">
            <v>3299622</v>
          </cell>
        </row>
        <row r="42">
          <cell r="E42">
            <v>3701814</v>
          </cell>
          <cell r="F42">
            <v>3692815</v>
          </cell>
          <cell r="G42">
            <v>3733793.2429412324</v>
          </cell>
          <cell r="H42">
            <v>3730975.6751753148</v>
          </cell>
          <cell r="I42">
            <v>3728230.5303213936</v>
          </cell>
          <cell r="J42">
            <v>3725846.7812439548</v>
          </cell>
          <cell r="K42">
            <v>3723522.5316852271</v>
          </cell>
          <cell r="L42">
            <v>3721546.1886591194</v>
          </cell>
          <cell r="M42">
            <v>3719764.0490521831</v>
          </cell>
          <cell r="N42">
            <v>3718023.6151536838</v>
          </cell>
          <cell r="O42">
            <v>3716612.346321261</v>
          </cell>
          <cell r="P42">
            <v>3715231.814304634</v>
          </cell>
        </row>
        <row r="43">
          <cell r="E43">
            <v>3714168.8930611</v>
          </cell>
          <cell r="F43">
            <v>3713272.0232248544</v>
          </cell>
          <cell r="G43">
            <v>3712099.844246353</v>
          </cell>
          <cell r="H43">
            <v>3711520.4765034113</v>
          </cell>
          <cell r="I43">
            <v>3710947.2309893235</v>
          </cell>
          <cell r="J43">
            <v>3710665.6791748963</v>
          </cell>
          <cell r="K43">
            <v>3710381.4345955402</v>
          </cell>
          <cell r="L43">
            <v>3710379.6056565777</v>
          </cell>
          <cell r="M43">
            <v>3710511.1143213809</v>
          </cell>
          <cell r="N43">
            <v>3710627.7010440859</v>
          </cell>
          <cell r="O43">
            <v>3711013.8351635789</v>
          </cell>
          <cell r="P43">
            <v>3711377.506650256</v>
          </cell>
        </row>
        <row r="44">
          <cell r="E44">
            <v>3712002.7931573349</v>
          </cell>
          <cell r="F44">
            <v>3712742.0772801726</v>
          </cell>
        </row>
        <row r="46">
          <cell r="E46">
            <v>14982949</v>
          </cell>
          <cell r="F46">
            <v>14824299</v>
          </cell>
          <cell r="G46">
            <v>14531461.375984466</v>
          </cell>
          <cell r="H46">
            <v>14511969.305528196</v>
          </cell>
          <cell r="I46">
            <v>14492367.417043762</v>
          </cell>
          <cell r="J46">
            <v>14472656.467622833</v>
          </cell>
          <cell r="K46">
            <v>14452837.192506704</v>
          </cell>
          <cell r="L46">
            <v>14432910.305714745</v>
          </cell>
          <cell r="M46">
            <v>14412876.500654463</v>
          </cell>
          <cell r="N46">
            <v>14392736.450714435</v>
          </cell>
          <cell r="O46">
            <v>14372490.809839977</v>
          </cell>
          <cell r="P46">
            <v>14352140.213092476</v>
          </cell>
        </row>
        <row r="47">
          <cell r="E47">
            <v>14570112.921294555</v>
          </cell>
          <cell r="F47">
            <v>14550842.848823827</v>
          </cell>
          <cell r="G47">
            <v>14531461.375984466</v>
          </cell>
          <cell r="H47">
            <v>14511969.305528196</v>
          </cell>
          <cell r="I47">
            <v>14492367.417043762</v>
          </cell>
          <cell r="J47">
            <v>14472656.467622833</v>
          </cell>
          <cell r="K47">
            <v>14452837.192506704</v>
          </cell>
          <cell r="L47">
            <v>14432910.305714745</v>
          </cell>
          <cell r="M47">
            <v>14412876.500654463</v>
          </cell>
          <cell r="N47">
            <v>14392736.450714435</v>
          </cell>
          <cell r="O47">
            <v>14372490.809839977</v>
          </cell>
          <cell r="P47">
            <v>14352140.213092476</v>
          </cell>
        </row>
        <row r="48">
          <cell r="E48">
            <v>14331702.988765083</v>
          </cell>
          <cell r="F48">
            <v>14311179.136403907</v>
          </cell>
          <cell r="G48">
            <v>14290568.65555514</v>
          </cell>
          <cell r="H48">
            <v>14269871.545764672</v>
          </cell>
          <cell r="I48">
            <v>14249087.806578524</v>
          </cell>
          <cell r="J48">
            <v>14228217.437542634</v>
          </cell>
          <cell r="K48">
            <v>14207260.438202806</v>
          </cell>
          <cell r="L48">
            <v>14186216.808104839</v>
          </cell>
          <cell r="M48">
            <v>14165086.546794439</v>
          </cell>
          <cell r="N48">
            <v>14143869.653817266</v>
          </cell>
          <cell r="O48">
            <v>14122566.128718924</v>
          </cell>
          <cell r="P48">
            <v>14101175.971044924</v>
          </cell>
        </row>
        <row r="49">
          <cell r="E49">
            <v>14079699.180340763</v>
          </cell>
          <cell r="F49">
            <v>14058135.756151799</v>
          </cell>
        </row>
        <row r="96">
          <cell r="E96">
            <v>70457026.63139376</v>
          </cell>
          <cell r="F96">
            <v>68610460.724741086</v>
          </cell>
          <cell r="G96">
            <v>65384658.022588678</v>
          </cell>
          <cell r="H96">
            <v>73713877.109742865</v>
          </cell>
          <cell r="I96">
            <v>73972363.596941948</v>
          </cell>
          <cell r="J96">
            <v>74205908.596159115</v>
          </cell>
          <cell r="K96">
            <v>70789233.915427253</v>
          </cell>
          <cell r="L96">
            <v>74867487.009175986</v>
          </cell>
          <cell r="M96">
            <v>73778021.096159786</v>
          </cell>
          <cell r="N96">
            <v>70415288.077418253</v>
          </cell>
          <cell r="O96">
            <v>73919124.440424472</v>
          </cell>
          <cell r="P96">
            <v>74886550.779826701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Exhibit MDV-2 TOC"/>
      <sheetName val="Schedule A"/>
      <sheetName val="Schedule B"/>
      <sheetName val="Schedule C"/>
      <sheetName val="Schedule C WP1"/>
      <sheetName val="Schedule D"/>
      <sheetName val="Schedule E"/>
      <sheetName val="Schedule E WP1"/>
      <sheetName val="Schedule F"/>
      <sheetName val="Schedule F PG2"/>
      <sheetName val="Schedule F PG3"/>
      <sheetName val="Schedule G"/>
      <sheetName val="Schedule H"/>
      <sheetName val="Schedule I"/>
    </sheetNames>
    <sheetDataSet>
      <sheetData sheetId="0" refreshError="1"/>
      <sheetData sheetId="1">
        <row r="13">
          <cell r="D13">
            <v>246553.16620359942</v>
          </cell>
          <cell r="E13">
            <v>2320.025845469278</v>
          </cell>
          <cell r="M13">
            <v>29345076.315231796</v>
          </cell>
        </row>
        <row r="15">
          <cell r="D15">
            <v>-417442.67800386366</v>
          </cell>
          <cell r="E15">
            <v>-3928.0688091878765</v>
          </cell>
          <cell r="M15">
            <v>-13282.629481466091</v>
          </cell>
        </row>
        <row r="17">
          <cell r="D17">
            <v>3628522.160032969</v>
          </cell>
          <cell r="E17">
            <v>34143.812962364638</v>
          </cell>
          <cell r="M17">
            <v>30993396.274683475</v>
          </cell>
        </row>
        <row r="19">
          <cell r="D19">
            <v>-623334.13703030767</v>
          </cell>
          <cell r="E19">
            <v>-5865.4744959932705</v>
          </cell>
          <cell r="M19">
            <v>2426355.4973747935</v>
          </cell>
        </row>
        <row r="21">
          <cell r="D21">
            <v>167140.62833330367</v>
          </cell>
          <cell r="E21">
            <v>1572.7665701158542</v>
          </cell>
          <cell r="M21">
            <v>311000.54570534307</v>
          </cell>
        </row>
        <row r="23">
          <cell r="D23">
            <v>-33946.950446932737</v>
          </cell>
          <cell r="E23">
            <v>-319.43537219356551</v>
          </cell>
          <cell r="M23">
            <v>-34266.385819126299</v>
          </cell>
        </row>
        <row r="25">
          <cell r="D25">
            <v>0</v>
          </cell>
          <cell r="E25">
            <v>0</v>
          </cell>
          <cell r="M25">
            <v>0</v>
          </cell>
        </row>
        <row r="27">
          <cell r="B27">
            <v>36301819.128591411</v>
          </cell>
          <cell r="C27">
            <v>23156483.086443294</v>
          </cell>
          <cell r="D27">
            <v>2967492.4</v>
          </cell>
          <cell r="E27">
            <v>27923.62670057506</v>
          </cell>
          <cell r="I27">
            <v>522701.18687077647</v>
          </cell>
          <cell r="J27">
            <v>26630.100000000002</v>
          </cell>
          <cell r="K27">
            <v>25230.000000000004</v>
          </cell>
          <cell r="O27"/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>
        <row r="7">
          <cell r="C7">
            <v>17972065.881013256</v>
          </cell>
        </row>
        <row r="8">
          <cell r="C8">
            <v>186339.15368461402</v>
          </cell>
        </row>
        <row r="9">
          <cell r="C9">
            <v>16338788.454365065</v>
          </cell>
        </row>
        <row r="10">
          <cell r="C10">
            <v>1881954.1767823016</v>
          </cell>
        </row>
        <row r="11">
          <cell r="C11">
            <v>80413.146052974407</v>
          </cell>
        </row>
        <row r="12">
          <cell r="C12">
            <v>0</v>
          </cell>
        </row>
        <row r="13">
          <cell r="C13">
            <v>0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7">
          <cell r="E7">
            <v>32717130.440000001</v>
          </cell>
        </row>
        <row r="9">
          <cell r="E9">
            <v>140116.66999999998</v>
          </cell>
        </row>
        <row r="10">
          <cell r="E10">
            <v>23569753.970000003</v>
          </cell>
        </row>
        <row r="11">
          <cell r="E11">
            <v>1403930.09</v>
          </cell>
        </row>
        <row r="12">
          <cell r="E12">
            <v>0</v>
          </cell>
        </row>
        <row r="13">
          <cell r="E13">
            <v>0</v>
          </cell>
        </row>
        <row r="17">
          <cell r="E17">
            <v>2249463.56</v>
          </cell>
        </row>
        <row r="18">
          <cell r="E18">
            <v>6724028.6900000004</v>
          </cell>
        </row>
        <row r="19">
          <cell r="E19">
            <v>-25899.4</v>
          </cell>
        </row>
        <row r="24">
          <cell r="E24">
            <v>0</v>
          </cell>
        </row>
        <row r="57">
          <cell r="N57">
            <v>4655099.04</v>
          </cell>
          <cell r="O57">
            <v>4223742.4400000004</v>
          </cell>
          <cell r="P57">
            <v>4677411.1500000004</v>
          </cell>
          <cell r="Q57">
            <v>3976770.24</v>
          </cell>
          <cell r="R57">
            <v>4961895.41</v>
          </cell>
          <cell r="S57">
            <v>6442379.6999999993</v>
          </cell>
          <cell r="T57">
            <v>7339860.04</v>
          </cell>
          <cell r="U57">
            <v>8525625.9000000004</v>
          </cell>
          <cell r="V57">
            <v>7493090.7299999995</v>
          </cell>
          <cell r="W57">
            <v>6124272.6099999994</v>
          </cell>
          <cell r="X57">
            <v>4413973.07</v>
          </cell>
          <cell r="Y57">
            <v>3944403.69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2"/>
  <sheetViews>
    <sheetView zoomScale="80" zoomScaleNormal="80" zoomScaleSheetLayoutView="80" workbookViewId="0">
      <selection activeCell="A3" sqref="A3"/>
    </sheetView>
  </sheetViews>
  <sheetFormatPr defaultColWidth="9.140625" defaultRowHeight="12.75"/>
  <cols>
    <col min="1" max="1" width="7.140625" style="2" customWidth="1"/>
    <col min="2" max="2" width="3.140625" style="2" customWidth="1"/>
    <col min="3" max="3" width="21" style="2" customWidth="1"/>
    <col min="4" max="4" width="9.42578125" style="2" customWidth="1"/>
    <col min="5" max="5" width="12.42578125" style="2" customWidth="1"/>
    <col min="6" max="7" width="9.140625" style="2"/>
    <col min="8" max="8" width="15.42578125" style="2" customWidth="1"/>
    <col min="9" max="10" width="9.140625" style="2"/>
    <col min="11" max="11" width="13.42578125" style="2" customWidth="1"/>
    <col min="12" max="14" width="9.140625" style="2"/>
    <col min="15" max="15" width="13.42578125" style="2" customWidth="1"/>
    <col min="16" max="16384" width="9.140625" style="2"/>
  </cols>
  <sheetData>
    <row r="1" spans="1:15" ht="9" customHeight="1">
      <c r="B1" s="3"/>
      <c r="C1" s="3"/>
      <c r="D1" s="3"/>
      <c r="E1" s="3"/>
      <c r="F1" s="3"/>
    </row>
    <row r="2" spans="1:15" ht="26.25" customHeight="1">
      <c r="A2" s="852" t="s">
        <v>318</v>
      </c>
      <c r="B2" s="853"/>
      <c r="C2" s="853"/>
      <c r="D2" s="853"/>
      <c r="E2" s="853"/>
      <c r="F2" s="853"/>
      <c r="G2" s="853"/>
      <c r="H2" s="853"/>
      <c r="I2" s="853"/>
      <c r="J2" s="853"/>
      <c r="K2" s="853"/>
      <c r="L2" s="853"/>
      <c r="M2" s="853"/>
      <c r="N2" s="853"/>
      <c r="O2" s="853"/>
    </row>
    <row r="3" spans="1:15" ht="9.9499999999999993" customHeight="1">
      <c r="B3" s="3"/>
      <c r="C3" s="3"/>
      <c r="D3" s="3"/>
      <c r="E3" s="3"/>
      <c r="F3" s="3"/>
    </row>
    <row r="4" spans="1:15" ht="25.5" customHeight="1">
      <c r="A4" s="852" t="s">
        <v>311</v>
      </c>
      <c r="B4" s="853"/>
      <c r="C4" s="853"/>
      <c r="D4" s="853"/>
      <c r="E4" s="853"/>
      <c r="F4" s="853"/>
      <c r="G4" s="853"/>
      <c r="H4" s="853"/>
      <c r="I4" s="853"/>
      <c r="J4" s="853"/>
      <c r="K4" s="853"/>
      <c r="L4" s="853"/>
      <c r="M4" s="853"/>
      <c r="N4" s="853"/>
      <c r="O4" s="853"/>
    </row>
    <row r="5" spans="1:15" ht="9" customHeight="1">
      <c r="A5" s="1"/>
      <c r="B5" s="3"/>
      <c r="C5" s="3"/>
      <c r="D5" s="3"/>
      <c r="E5" s="3"/>
      <c r="F5" s="3"/>
    </row>
    <row r="6" spans="1:15" ht="26.25" customHeight="1">
      <c r="A6" s="852" t="s">
        <v>0</v>
      </c>
      <c r="B6" s="854"/>
      <c r="C6" s="854"/>
      <c r="D6" s="854"/>
      <c r="E6" s="854"/>
      <c r="F6" s="854"/>
      <c r="G6" s="854"/>
      <c r="H6" s="854"/>
      <c r="I6" s="854"/>
      <c r="J6" s="854"/>
      <c r="K6" s="854"/>
      <c r="L6" s="854"/>
      <c r="M6" s="854"/>
      <c r="N6" s="854"/>
      <c r="O6" s="854"/>
    </row>
    <row r="7" spans="1:15" ht="26.25" customHeight="1">
      <c r="A7" s="852" t="s">
        <v>1</v>
      </c>
      <c r="B7" s="854"/>
      <c r="C7" s="854"/>
      <c r="D7" s="854"/>
      <c r="E7" s="854"/>
      <c r="F7" s="854"/>
      <c r="G7" s="854"/>
      <c r="H7" s="854"/>
      <c r="I7" s="854"/>
      <c r="J7" s="854"/>
      <c r="K7" s="854"/>
      <c r="L7" s="854"/>
      <c r="M7" s="854"/>
      <c r="N7" s="854"/>
      <c r="O7" s="854"/>
    </row>
    <row r="8" spans="1:15" ht="10.5" customHeight="1">
      <c r="A8" s="1"/>
      <c r="B8" s="3"/>
      <c r="C8" s="3"/>
      <c r="D8" s="3"/>
      <c r="E8" s="3"/>
      <c r="F8" s="3"/>
    </row>
    <row r="9" spans="1:15" ht="14.25" customHeight="1">
      <c r="A9" s="193"/>
      <c r="B9" s="167" t="s">
        <v>2</v>
      </c>
      <c r="C9" s="168"/>
      <c r="D9" s="169" t="s">
        <v>3</v>
      </c>
      <c r="E9" s="168"/>
      <c r="F9" s="170"/>
      <c r="G9" s="46"/>
      <c r="H9" s="46"/>
      <c r="I9" s="46"/>
      <c r="J9" s="46"/>
      <c r="K9" s="46"/>
      <c r="L9" s="46"/>
      <c r="M9" s="46"/>
      <c r="N9" s="46"/>
      <c r="O9" s="46"/>
    </row>
    <row r="10" spans="1:15" ht="14.25" customHeight="1">
      <c r="A10" s="193"/>
      <c r="B10" s="42" t="s">
        <v>4</v>
      </c>
      <c r="C10" s="41"/>
      <c r="D10" s="41" t="s">
        <v>303</v>
      </c>
      <c r="E10" s="41"/>
      <c r="F10" s="41"/>
      <c r="G10" s="46"/>
      <c r="H10" s="46"/>
      <c r="I10" s="46"/>
      <c r="J10" s="46"/>
      <c r="K10" s="46"/>
      <c r="L10" s="46"/>
      <c r="M10" s="46"/>
      <c r="N10" s="46"/>
      <c r="O10" s="46"/>
    </row>
    <row r="11" spans="1:15" ht="14.25">
      <c r="A11" s="46"/>
      <c r="B11" s="42" t="s">
        <v>5</v>
      </c>
      <c r="C11" s="41"/>
      <c r="D11" s="855" t="s">
        <v>304</v>
      </c>
      <c r="E11" s="855"/>
      <c r="F11" s="855"/>
      <c r="G11" s="855"/>
      <c r="H11" s="855"/>
      <c r="I11" s="855"/>
      <c r="J11" s="855"/>
      <c r="K11" s="855"/>
      <c r="L11" s="855"/>
      <c r="M11" s="855"/>
      <c r="N11" s="855"/>
      <c r="O11" s="855"/>
    </row>
    <row r="12" spans="1:15" ht="14.25">
      <c r="A12" s="46"/>
      <c r="B12" s="42" t="s">
        <v>6</v>
      </c>
      <c r="C12" s="41"/>
      <c r="D12" s="72" t="s">
        <v>297</v>
      </c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</row>
    <row r="13" spans="1:15" ht="14.25">
      <c r="A13" s="46"/>
      <c r="B13" s="42"/>
      <c r="C13" s="42" t="s">
        <v>305</v>
      </c>
      <c r="D13" s="72"/>
      <c r="E13" s="41"/>
      <c r="F13" s="41"/>
      <c r="G13" s="41"/>
      <c r="H13" s="41"/>
      <c r="I13" s="41"/>
      <c r="J13" s="41"/>
      <c r="K13" s="41"/>
      <c r="L13" s="41"/>
      <c r="M13" s="41"/>
      <c r="N13" s="41"/>
      <c r="O13" s="41"/>
    </row>
    <row r="14" spans="1:15" ht="14.25">
      <c r="A14" s="46"/>
      <c r="B14" s="42" t="s">
        <v>7</v>
      </c>
      <c r="C14" s="41"/>
      <c r="D14" s="72" t="s">
        <v>292</v>
      </c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</row>
    <row r="15" spans="1:15" ht="14.25">
      <c r="A15" s="46"/>
      <c r="B15" s="42" t="s">
        <v>8</v>
      </c>
      <c r="C15" s="41"/>
      <c r="D15" s="42" t="s">
        <v>289</v>
      </c>
      <c r="E15" s="41"/>
      <c r="F15" s="41"/>
      <c r="G15" s="41"/>
      <c r="H15" s="41"/>
      <c r="I15" s="41"/>
      <c r="J15" s="41"/>
      <c r="K15" s="41"/>
      <c r="L15" s="41"/>
      <c r="M15" s="41"/>
      <c r="N15" s="41"/>
      <c r="O15" s="41"/>
    </row>
    <row r="16" spans="1:15" ht="14.25">
      <c r="A16" s="46"/>
      <c r="B16" s="42"/>
      <c r="C16" s="42" t="s">
        <v>306</v>
      </c>
      <c r="D16" s="42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</row>
    <row r="17" spans="1:15" ht="14.25">
      <c r="A17" s="46"/>
      <c r="B17" s="42" t="s">
        <v>9</v>
      </c>
      <c r="C17" s="41"/>
      <c r="D17" s="42" t="s">
        <v>307</v>
      </c>
      <c r="E17" s="41"/>
      <c r="F17" s="41"/>
      <c r="G17" s="41"/>
      <c r="H17" s="41"/>
      <c r="I17" s="41"/>
      <c r="J17" s="41"/>
      <c r="K17" s="41"/>
      <c r="L17" s="41"/>
      <c r="M17" s="41"/>
      <c r="N17" s="41"/>
      <c r="O17" s="41"/>
    </row>
    <row r="18" spans="1:15" ht="14.25">
      <c r="A18" s="46"/>
      <c r="B18" s="42"/>
      <c r="C18" s="42" t="s">
        <v>308</v>
      </c>
      <c r="D18" s="42"/>
      <c r="E18" s="41"/>
      <c r="F18" s="41"/>
      <c r="G18" s="41"/>
      <c r="H18" s="41"/>
      <c r="I18" s="41"/>
      <c r="J18" s="41"/>
      <c r="K18" s="41"/>
      <c r="L18" s="41"/>
      <c r="M18" s="41"/>
      <c r="N18" s="41"/>
      <c r="O18" s="41"/>
    </row>
    <row r="19" spans="1:15" ht="14.25">
      <c r="A19" s="46"/>
      <c r="B19" s="42"/>
      <c r="C19" s="42" t="s">
        <v>309</v>
      </c>
      <c r="D19" s="42"/>
      <c r="E19" s="41"/>
      <c r="F19" s="41"/>
      <c r="G19" s="41"/>
      <c r="H19" s="41"/>
      <c r="I19" s="41"/>
      <c r="J19" s="41"/>
      <c r="K19" s="41"/>
      <c r="L19" s="41"/>
      <c r="M19" s="41"/>
      <c r="N19" s="41"/>
      <c r="O19" s="41"/>
    </row>
    <row r="20" spans="1:15" ht="14.25">
      <c r="A20" s="46"/>
      <c r="B20" s="42" t="s">
        <v>10</v>
      </c>
      <c r="C20" s="41"/>
      <c r="D20" s="42" t="s">
        <v>11</v>
      </c>
      <c r="E20" s="41"/>
      <c r="F20" s="41"/>
      <c r="G20" s="41"/>
      <c r="H20" s="41"/>
      <c r="I20" s="41"/>
      <c r="J20" s="41"/>
      <c r="K20" s="41"/>
      <c r="L20" s="41"/>
      <c r="M20" s="41"/>
      <c r="N20" s="41"/>
      <c r="O20" s="41"/>
    </row>
    <row r="21" spans="1:15" ht="14.25">
      <c r="A21" s="46"/>
      <c r="B21" s="42" t="s">
        <v>12</v>
      </c>
      <c r="C21" s="41"/>
      <c r="D21" s="42" t="s">
        <v>13</v>
      </c>
      <c r="E21" s="41"/>
      <c r="F21" s="41"/>
      <c r="G21" s="41"/>
      <c r="H21" s="41"/>
      <c r="I21" s="41"/>
      <c r="J21" s="41"/>
      <c r="K21" s="41"/>
      <c r="L21" s="41"/>
      <c r="M21" s="41"/>
      <c r="N21" s="41"/>
      <c r="O21" s="41"/>
    </row>
    <row r="22" spans="1:15" ht="14.25">
      <c r="B22" s="42" t="s">
        <v>14</v>
      </c>
      <c r="C22" s="42"/>
      <c r="D22" s="41" t="s">
        <v>310</v>
      </c>
      <c r="E22" s="46"/>
      <c r="F22" s="46"/>
      <c r="G22" s="46"/>
      <c r="H22" s="46"/>
      <c r="I22" s="46"/>
    </row>
  </sheetData>
  <mergeCells count="5">
    <mergeCell ref="A2:O2"/>
    <mergeCell ref="A4:O4"/>
    <mergeCell ref="A7:O7"/>
    <mergeCell ref="D11:O11"/>
    <mergeCell ref="A6:O6"/>
  </mergeCells>
  <printOptions horizontalCentered="1"/>
  <pageMargins left="0.75" right="0.75" top="1.25" bottom="0.75" header="0.5" footer="0.25"/>
  <pageSetup scale="77" orientation="landscape" r:id="rId1"/>
  <headerFooter alignWithMargins="0">
    <oddHeader>&amp;RSettlement Attachment C
&amp;P of &amp;N</oddHeader>
  </headerFooter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D84"/>
  <sheetViews>
    <sheetView zoomScale="96" zoomScaleNormal="96" zoomScaleSheetLayoutView="71" workbookViewId="0">
      <selection activeCell="L39" sqref="L39"/>
    </sheetView>
  </sheetViews>
  <sheetFormatPr defaultRowHeight="12.75"/>
  <cols>
    <col min="1" max="1" width="23.5703125" bestFit="1" customWidth="1"/>
    <col min="2" max="2" width="14.5703125" customWidth="1"/>
    <col min="3" max="3" width="15.85546875" style="2" bestFit="1" customWidth="1"/>
    <col min="4" max="4" width="19.42578125" style="2" bestFit="1" customWidth="1"/>
    <col min="5" max="5" width="20.140625" style="2" bestFit="1" customWidth="1"/>
    <col min="6" max="6" width="18.140625" customWidth="1"/>
    <col min="7" max="7" width="18.85546875" bestFit="1" customWidth="1"/>
    <col min="8" max="8" width="15.5703125" style="2" bestFit="1" customWidth="1"/>
    <col min="9" max="9" width="12.42578125" style="2" customWidth="1"/>
    <col min="10" max="10" width="13.42578125" style="2" customWidth="1"/>
    <col min="11" max="11" width="13.5703125" style="2" customWidth="1"/>
    <col min="12" max="12" width="15.7109375" style="2" customWidth="1"/>
    <col min="13" max="13" width="19" style="2" bestFit="1" customWidth="1"/>
    <col min="14" max="14" width="18" style="2" bestFit="1" customWidth="1"/>
    <col min="15" max="15" width="17.140625" style="2" bestFit="1" customWidth="1"/>
    <col min="16" max="16" width="16.85546875" customWidth="1"/>
    <col min="17" max="17" width="14.42578125" customWidth="1"/>
    <col min="18" max="18" width="12.5703125" customWidth="1"/>
    <col min="19" max="20" width="15.42578125" customWidth="1"/>
    <col min="23" max="23" width="13.5703125" customWidth="1"/>
    <col min="24" max="24" width="12.85546875" customWidth="1"/>
    <col min="25" max="25" width="14.5703125" customWidth="1"/>
  </cols>
  <sheetData>
    <row r="1" spans="1:26">
      <c r="A1" s="819"/>
      <c r="B1" s="819"/>
      <c r="C1" s="819"/>
      <c r="D1" s="784"/>
      <c r="E1" s="819"/>
      <c r="F1" s="819"/>
      <c r="G1" s="285"/>
      <c r="H1" s="785"/>
      <c r="I1" s="285"/>
      <c r="J1" s="285"/>
      <c r="K1" s="285"/>
      <c r="L1" s="285"/>
      <c r="M1" s="285"/>
      <c r="N1" s="285"/>
      <c r="O1" s="819" t="s">
        <v>76</v>
      </c>
      <c r="P1" s="2"/>
      <c r="Q1" s="65"/>
      <c r="R1" s="2"/>
      <c r="S1" s="2"/>
      <c r="T1" s="2"/>
      <c r="U1" s="2"/>
      <c r="V1" s="2"/>
      <c r="W1" s="2"/>
      <c r="X1" s="2"/>
      <c r="Y1" s="2"/>
      <c r="Z1" s="2"/>
    </row>
    <row r="2" spans="1:26">
      <c r="A2" s="856" t="s">
        <v>318</v>
      </c>
      <c r="B2" s="856"/>
      <c r="C2" s="856"/>
      <c r="D2" s="856"/>
      <c r="E2" s="856"/>
      <c r="F2" s="856"/>
      <c r="G2" s="856"/>
      <c r="H2" s="856"/>
      <c r="I2" s="856"/>
      <c r="J2" s="856"/>
      <c r="K2" s="856"/>
      <c r="L2" s="856"/>
      <c r="M2" s="856"/>
      <c r="N2" s="856"/>
      <c r="O2" s="856"/>
      <c r="P2" s="856"/>
      <c r="Q2" s="65"/>
      <c r="R2" s="2"/>
      <c r="S2" s="2"/>
      <c r="T2" s="2"/>
      <c r="U2" s="2"/>
      <c r="V2" s="2"/>
      <c r="W2" s="2"/>
      <c r="X2" s="2"/>
      <c r="Y2" s="2"/>
      <c r="Z2" s="2"/>
    </row>
    <row r="3" spans="1:26">
      <c r="A3" s="856" t="s">
        <v>77</v>
      </c>
      <c r="B3" s="856"/>
      <c r="C3" s="856"/>
      <c r="D3" s="856"/>
      <c r="E3" s="856"/>
      <c r="F3" s="856"/>
      <c r="G3" s="856"/>
      <c r="H3" s="856"/>
      <c r="I3" s="856"/>
      <c r="J3" s="856"/>
      <c r="K3" s="856"/>
      <c r="L3" s="856"/>
      <c r="M3" s="856"/>
      <c r="N3" s="856"/>
      <c r="O3" s="856"/>
      <c r="P3" s="856"/>
      <c r="Q3" s="65"/>
      <c r="R3" s="2"/>
      <c r="S3" s="2"/>
      <c r="T3" s="2"/>
      <c r="U3" s="2"/>
      <c r="V3" s="2"/>
      <c r="W3" s="2"/>
      <c r="X3" s="2"/>
      <c r="Y3" s="2"/>
      <c r="Z3" s="2"/>
    </row>
    <row r="4" spans="1:26">
      <c r="A4" s="856" t="s">
        <v>244</v>
      </c>
      <c r="B4" s="856"/>
      <c r="C4" s="856"/>
      <c r="D4" s="856"/>
      <c r="E4" s="856"/>
      <c r="F4" s="856"/>
      <c r="G4" s="856"/>
      <c r="H4" s="856"/>
      <c r="I4" s="856"/>
      <c r="J4" s="856"/>
      <c r="K4" s="856"/>
      <c r="L4" s="856"/>
      <c r="M4" s="856"/>
      <c r="N4" s="856"/>
      <c r="O4" s="856"/>
      <c r="P4" s="856"/>
      <c r="Q4" s="65"/>
      <c r="R4" s="2"/>
      <c r="S4" s="2"/>
      <c r="T4" s="2"/>
      <c r="U4" s="2"/>
      <c r="V4" s="2"/>
      <c r="W4" s="2"/>
      <c r="X4" s="2"/>
      <c r="Y4" s="2"/>
      <c r="Z4" s="2"/>
    </row>
    <row r="5" spans="1:26" s="2" customFormat="1" ht="13.5" thickBot="1">
      <c r="A5" s="819"/>
      <c r="B5" s="819"/>
      <c r="C5" s="819"/>
      <c r="D5" s="819"/>
      <c r="E5" s="819"/>
      <c r="F5" s="819"/>
      <c r="G5" s="819"/>
      <c r="H5" s="819"/>
      <c r="I5" s="819"/>
      <c r="J5" s="819"/>
      <c r="K5" s="819"/>
      <c r="L5" s="819"/>
      <c r="M5" s="819"/>
      <c r="N5" s="819"/>
      <c r="O5" s="819"/>
      <c r="P5" s="819"/>
      <c r="Q5" s="65"/>
      <c r="V5" s="46"/>
      <c r="W5" s="174"/>
      <c r="X5" s="174"/>
      <c r="Y5" s="174"/>
    </row>
    <row r="6" spans="1:26">
      <c r="A6" s="59"/>
      <c r="B6" s="423" t="s">
        <v>241</v>
      </c>
      <c r="C6" s="36">
        <v>2023</v>
      </c>
      <c r="D6" s="263">
        <v>2023</v>
      </c>
      <c r="E6" s="263">
        <v>2024</v>
      </c>
      <c r="F6" s="36">
        <v>2025</v>
      </c>
      <c r="G6" s="98" t="s">
        <v>242</v>
      </c>
      <c r="H6" s="98" t="s">
        <v>78</v>
      </c>
      <c r="I6" s="98">
        <v>2025</v>
      </c>
      <c r="J6" s="98">
        <v>2023</v>
      </c>
      <c r="K6" s="98">
        <v>2023</v>
      </c>
      <c r="L6" s="36">
        <v>2023</v>
      </c>
      <c r="M6" s="263">
        <v>2025</v>
      </c>
      <c r="N6" s="36" t="s">
        <v>58</v>
      </c>
      <c r="O6" s="98" t="s">
        <v>58</v>
      </c>
      <c r="P6" s="45"/>
      <c r="Q6" s="609"/>
      <c r="R6" s="2"/>
      <c r="S6" s="2"/>
      <c r="T6" s="2"/>
      <c r="U6" s="2"/>
      <c r="V6" s="2"/>
      <c r="W6" s="46"/>
      <c r="X6" s="27"/>
      <c r="Y6" s="26"/>
      <c r="Z6" s="174"/>
    </row>
    <row r="7" spans="1:26">
      <c r="A7" s="70"/>
      <c r="B7" s="27" t="s">
        <v>79</v>
      </c>
      <c r="C7" s="37" t="s">
        <v>49</v>
      </c>
      <c r="D7" s="261" t="s">
        <v>229</v>
      </c>
      <c r="E7" s="261" t="s">
        <v>230</v>
      </c>
      <c r="F7" s="37" t="s">
        <v>80</v>
      </c>
      <c r="G7" s="262" t="s">
        <v>81</v>
      </c>
      <c r="H7" s="262" t="s">
        <v>80</v>
      </c>
      <c r="I7" s="262" t="s">
        <v>82</v>
      </c>
      <c r="J7" s="262" t="s">
        <v>83</v>
      </c>
      <c r="K7" s="262" t="s">
        <v>84</v>
      </c>
      <c r="L7" s="37" t="s">
        <v>85</v>
      </c>
      <c r="M7" s="261" t="s">
        <v>86</v>
      </c>
      <c r="N7" s="37" t="s">
        <v>242</v>
      </c>
      <c r="O7" s="262" t="s">
        <v>80</v>
      </c>
      <c r="P7" s="45"/>
      <c r="Q7" s="609"/>
      <c r="R7" s="2"/>
      <c r="S7" s="2"/>
      <c r="T7" s="2"/>
      <c r="U7" s="2"/>
      <c r="V7" s="2"/>
      <c r="W7" s="46"/>
      <c r="X7" s="27"/>
      <c r="Y7" s="26"/>
      <c r="Z7" s="174"/>
    </row>
    <row r="8" spans="1:26">
      <c r="A8" s="70"/>
      <c r="B8" s="27" t="s">
        <v>87</v>
      </c>
      <c r="C8" s="37" t="s">
        <v>51</v>
      </c>
      <c r="D8" s="261" t="s">
        <v>88</v>
      </c>
      <c r="E8" s="261" t="s">
        <v>89</v>
      </c>
      <c r="F8" s="37" t="s">
        <v>90</v>
      </c>
      <c r="G8" s="262" t="s">
        <v>91</v>
      </c>
      <c r="H8" s="262" t="s">
        <v>92</v>
      </c>
      <c r="I8" s="262" t="s">
        <v>87</v>
      </c>
      <c r="J8" s="262" t="s">
        <v>93</v>
      </c>
      <c r="K8" s="262" t="s">
        <v>94</v>
      </c>
      <c r="L8" s="37" t="s">
        <v>95</v>
      </c>
      <c r="M8" s="261" t="s">
        <v>80</v>
      </c>
      <c r="N8" s="37" t="s">
        <v>81</v>
      </c>
      <c r="O8" s="262" t="s">
        <v>96</v>
      </c>
      <c r="P8" s="45"/>
      <c r="Q8" s="609"/>
      <c r="R8" s="2"/>
      <c r="S8" s="2"/>
      <c r="T8" s="2"/>
      <c r="U8" s="2"/>
      <c r="V8" s="2"/>
      <c r="W8" s="46"/>
      <c r="X8" s="27"/>
      <c r="Y8" s="27"/>
      <c r="Z8" s="26"/>
    </row>
    <row r="9" spans="1:26" ht="16.5" thickBot="1">
      <c r="A9" s="71" t="s">
        <v>50</v>
      </c>
      <c r="B9" s="490"/>
      <c r="C9" s="38" t="s">
        <v>90</v>
      </c>
      <c r="D9" s="264" t="s">
        <v>97</v>
      </c>
      <c r="E9" s="264"/>
      <c r="F9" s="38"/>
      <c r="G9" s="422"/>
      <c r="H9" s="277"/>
      <c r="I9" s="277"/>
      <c r="J9" s="277"/>
      <c r="K9" s="277"/>
      <c r="L9" s="38" t="s">
        <v>98</v>
      </c>
      <c r="M9" s="264" t="s">
        <v>90</v>
      </c>
      <c r="N9" s="38" t="s">
        <v>91</v>
      </c>
      <c r="O9" s="277" t="s">
        <v>243</v>
      </c>
      <c r="P9" s="141"/>
      <c r="Q9" s="609"/>
      <c r="R9" s="2"/>
      <c r="S9" s="2"/>
      <c r="T9" s="2"/>
      <c r="U9" s="2"/>
      <c r="V9" s="2"/>
      <c r="W9" s="46"/>
      <c r="X9" s="174"/>
      <c r="Y9" s="174"/>
      <c r="Z9" s="27"/>
    </row>
    <row r="10" spans="1:26">
      <c r="A10" s="70"/>
      <c r="B10" s="56" t="s">
        <v>99</v>
      </c>
      <c r="C10" s="39" t="s">
        <v>100</v>
      </c>
      <c r="D10" s="60" t="s">
        <v>101</v>
      </c>
      <c r="E10" s="60" t="s">
        <v>102</v>
      </c>
      <c r="F10" s="60" t="s">
        <v>103</v>
      </c>
      <c r="G10" s="61" t="s">
        <v>104</v>
      </c>
      <c r="H10" s="60" t="s">
        <v>105</v>
      </c>
      <c r="I10" s="60" t="s">
        <v>106</v>
      </c>
      <c r="J10" s="60" t="s">
        <v>107</v>
      </c>
      <c r="K10" s="60" t="s">
        <v>108</v>
      </c>
      <c r="L10" s="60" t="s">
        <v>109</v>
      </c>
      <c r="M10" s="60" t="s">
        <v>110</v>
      </c>
      <c r="N10" s="499" t="s">
        <v>111</v>
      </c>
      <c r="O10" s="499" t="s">
        <v>112</v>
      </c>
      <c r="P10" s="521"/>
      <c r="Q10" s="610"/>
      <c r="R10" s="2"/>
      <c r="S10" s="2"/>
      <c r="T10" s="2"/>
      <c r="U10" s="2"/>
      <c r="V10" s="2"/>
      <c r="W10" s="46"/>
      <c r="X10" s="28"/>
      <c r="Y10" s="26"/>
      <c r="Z10" s="27"/>
    </row>
    <row r="11" spans="1:26" ht="13.5" thickBot="1">
      <c r="A11" s="70"/>
      <c r="B11" s="57"/>
      <c r="C11" s="47"/>
      <c r="D11" s="47"/>
      <c r="E11" s="47"/>
      <c r="F11" s="62" t="s">
        <v>113</v>
      </c>
      <c r="G11" s="55"/>
      <c r="H11" s="63" t="s">
        <v>114</v>
      </c>
      <c r="I11" s="63"/>
      <c r="J11" s="279"/>
      <c r="K11" s="278"/>
      <c r="L11" s="63"/>
      <c r="M11" s="454" t="s">
        <v>115</v>
      </c>
      <c r="N11" s="55"/>
      <c r="O11" s="500" t="s">
        <v>116</v>
      </c>
      <c r="P11" s="522"/>
      <c r="Q11" s="611"/>
      <c r="R11" s="2"/>
      <c r="S11" s="2"/>
      <c r="T11" s="2"/>
      <c r="U11" s="2"/>
      <c r="V11" s="2"/>
      <c r="W11" s="46"/>
      <c r="X11" s="229"/>
      <c r="Y11" s="229"/>
      <c r="Z11" s="230"/>
    </row>
    <row r="12" spans="1:26" s="2" customFormat="1">
      <c r="A12" s="70"/>
      <c r="B12" s="58"/>
      <c r="C12" s="40"/>
      <c r="D12" s="40"/>
      <c r="E12" s="40"/>
      <c r="F12" s="40"/>
      <c r="G12" s="26"/>
      <c r="H12" s="64"/>
      <c r="I12" s="278"/>
      <c r="J12" s="229"/>
      <c r="K12" s="282"/>
      <c r="L12" s="278"/>
      <c r="M12" s="278"/>
      <c r="N12" s="26"/>
      <c r="O12" s="501"/>
      <c r="P12" s="522"/>
      <c r="Q12" s="611"/>
      <c r="W12" s="46"/>
      <c r="X12" s="174"/>
      <c r="Y12" s="174"/>
      <c r="Z12" s="26"/>
    </row>
    <row r="13" spans="1:26">
      <c r="A13" s="35" t="s">
        <v>53</v>
      </c>
      <c r="B13" s="151">
        <f>+'Schedule B'!D27</f>
        <v>24225292.222624741</v>
      </c>
      <c r="C13" s="152">
        <f>+'Schedule E'!C7</f>
        <v>7516644.6569645442</v>
      </c>
      <c r="D13" s="152">
        <f>-'Schedule H'!I45</f>
        <v>-992243.17126024887</v>
      </c>
      <c r="E13" s="152">
        <f>-'Schedule H'!J45-'Schedule H'!K45</f>
        <v>-61006.186122911007</v>
      </c>
      <c r="F13" s="152">
        <f>SUM(B13:E13)</f>
        <v>30688687.522206128</v>
      </c>
      <c r="G13" s="149">
        <f>'Schedule G'!AS4</f>
        <v>33332721189.035496</v>
      </c>
      <c r="H13" s="326">
        <f>+F13/G13</f>
        <v>9.2067753329124835E-4</v>
      </c>
      <c r="I13" s="281">
        <f>'Schedule F'!I48</f>
        <v>277971.69076653768</v>
      </c>
      <c r="J13" s="424">
        <f>'Schedule F PG2'!C7</f>
        <v>14327.342919874005</v>
      </c>
      <c r="K13" s="426">
        <f>'Schedule F PG2'!D7</f>
        <v>8369.1839697273317</v>
      </c>
      <c r="L13" s="527">
        <f>+'Schedule F PG3'!C7</f>
        <v>0</v>
      </c>
      <c r="M13" s="281">
        <f>F13+I13+J13+K13+L13</f>
        <v>30989355.739862271</v>
      </c>
      <c r="N13" s="149">
        <f>G13</f>
        <v>33332721189.035496</v>
      </c>
      <c r="O13" s="605">
        <f>+M13/N13</f>
        <v>9.296977454710762E-4</v>
      </c>
      <c r="P13" s="522" t="s">
        <v>69</v>
      </c>
      <c r="Q13" s="538"/>
      <c r="R13" s="2"/>
      <c r="S13" s="2"/>
      <c r="T13" s="2"/>
      <c r="U13" s="2"/>
      <c r="V13" s="2"/>
      <c r="W13" s="46"/>
      <c r="X13" s="231"/>
      <c r="Y13" s="231"/>
      <c r="Z13" s="231"/>
    </row>
    <row r="14" spans="1:26" s="2" customFormat="1">
      <c r="A14" s="35"/>
      <c r="B14" s="151"/>
      <c r="C14" s="152"/>
      <c r="D14" s="152"/>
      <c r="E14" s="152"/>
      <c r="F14" s="152"/>
      <c r="G14" s="149"/>
      <c r="H14" s="273"/>
      <c r="I14" s="281"/>
      <c r="J14" s="424"/>
      <c r="K14" s="426"/>
      <c r="L14" s="527"/>
      <c r="M14" s="281"/>
      <c r="N14" s="149"/>
      <c r="O14" s="520"/>
      <c r="P14" s="522"/>
      <c r="Q14" s="538"/>
      <c r="W14" s="46"/>
      <c r="X14" s="174"/>
      <c r="Y14" s="174"/>
      <c r="Z14" s="231"/>
    </row>
    <row r="15" spans="1:26">
      <c r="A15" s="35" t="s">
        <v>54</v>
      </c>
      <c r="B15" s="151">
        <f>+'Schedule B'!E27</f>
        <v>1393281.5</v>
      </c>
      <c r="C15" s="152">
        <f>+'Schedule E'!C8</f>
        <v>491847.01902128715</v>
      </c>
      <c r="D15" s="152">
        <f>-'Schedule H'!I47</f>
        <v>866435.45621138974</v>
      </c>
      <c r="E15" s="152">
        <f>-'Schedule H'!J47-'Schedule H'!K47</f>
        <v>53271.137797790499</v>
      </c>
      <c r="F15" s="152">
        <f>SUM(B15:E15)</f>
        <v>2804835.1130304672</v>
      </c>
      <c r="G15" s="149">
        <f>'Schedule G'!AS6</f>
        <v>905722394.93543053</v>
      </c>
      <c r="H15" s="427">
        <f>+F15/G15</f>
        <v>3.0967933758891163E-3</v>
      </c>
      <c r="I15" s="281">
        <f>'Schedule F'!E48</f>
        <v>18491.230756544792</v>
      </c>
      <c r="J15" s="424">
        <f>'Schedule F PG2'!C8</f>
        <v>937.50087003334761</v>
      </c>
      <c r="K15" s="426">
        <f>'Schedule F PG2'!D8</f>
        <v>547.63240448477495</v>
      </c>
      <c r="L15" s="527">
        <f>+'Schedule F PG3'!C8</f>
        <v>0</v>
      </c>
      <c r="M15" s="281">
        <f>F15+I15+J15+K15+L15</f>
        <v>2824811.4770615301</v>
      </c>
      <c r="N15" s="149">
        <f>G15</f>
        <v>905722394.93543053</v>
      </c>
      <c r="O15" s="608">
        <f>+M15/N15</f>
        <v>3.118849100847189E-3</v>
      </c>
      <c r="P15" s="522" t="s">
        <v>69</v>
      </c>
      <c r="Q15" s="538"/>
      <c r="R15" s="2"/>
      <c r="S15" s="2"/>
      <c r="T15" s="2"/>
      <c r="U15" s="2"/>
      <c r="V15" s="2"/>
      <c r="W15" s="46"/>
      <c r="X15" s="231"/>
      <c r="Y15" s="231"/>
      <c r="Z15" s="231"/>
    </row>
    <row r="16" spans="1:26" s="2" customFormat="1">
      <c r="A16" s="35"/>
      <c r="B16" s="151"/>
      <c r="C16" s="152"/>
      <c r="D16" s="152"/>
      <c r="E16" s="152"/>
      <c r="F16" s="152"/>
      <c r="G16" s="149"/>
      <c r="H16" s="273"/>
      <c r="I16" s="281"/>
      <c r="J16" s="424"/>
      <c r="K16" s="426"/>
      <c r="L16" s="527"/>
      <c r="M16" s="281"/>
      <c r="N16" s="149"/>
      <c r="O16" s="606"/>
      <c r="P16" s="522"/>
      <c r="Q16" s="538"/>
      <c r="W16" s="46"/>
      <c r="X16" s="231"/>
      <c r="Y16" s="231"/>
      <c r="Z16" s="231"/>
    </row>
    <row r="17" spans="1:30" s="2" customFormat="1">
      <c r="A17" s="421" t="s">
        <v>117</v>
      </c>
      <c r="B17" s="151">
        <f>'Schedule B'!F27</f>
        <v>18482651.870000001</v>
      </c>
      <c r="C17" s="152">
        <f>'Schedule E'!C9</f>
        <v>5825944.9533644989</v>
      </c>
      <c r="D17" s="152">
        <f>-'Schedule H'!I49</f>
        <v>-696271.1340826191</v>
      </c>
      <c r="E17" s="152">
        <f>-'Schedule H'!J49-'Schedule H'!K49</f>
        <v>-42808.907763915078</v>
      </c>
      <c r="F17" s="152">
        <f>SUM(B17:E17)</f>
        <v>23569516.781517968</v>
      </c>
      <c r="G17" s="149">
        <f>'Schedule G'!AS8</f>
        <v>33052071239.660263</v>
      </c>
      <c r="H17" s="326">
        <f>+F17/G17</f>
        <v>7.1310256505910385E-4</v>
      </c>
      <c r="I17" s="281">
        <f>'Schedule F'!F48</f>
        <v>196852.72268317378</v>
      </c>
      <c r="J17" s="424">
        <f>'Schedule F PG2'!C9</f>
        <v>11104.730233831548</v>
      </c>
      <c r="K17" s="426">
        <f>'Schedule F PG2'!D9</f>
        <v>6486.7247738038168</v>
      </c>
      <c r="L17" s="527">
        <f>+'Schedule F PG3'!C9</f>
        <v>0</v>
      </c>
      <c r="M17" s="281">
        <f>F17+I17+J17+K17+L17</f>
        <v>23783960.959208779</v>
      </c>
      <c r="N17" s="149">
        <f>G17</f>
        <v>33052071239.660263</v>
      </c>
      <c r="O17" s="605">
        <f>+M17/N17</f>
        <v>7.1959063584098857E-4</v>
      </c>
      <c r="P17" s="522" t="s">
        <v>69</v>
      </c>
      <c r="Q17" s="538"/>
      <c r="W17" s="46"/>
      <c r="X17" s="231"/>
      <c r="Y17" s="231"/>
      <c r="Z17" s="231"/>
    </row>
    <row r="18" spans="1:30" s="2" customFormat="1">
      <c r="A18" s="320"/>
      <c r="B18" s="151"/>
      <c r="C18" s="152"/>
      <c r="D18" s="152"/>
      <c r="E18" s="152"/>
      <c r="F18" s="152"/>
      <c r="G18" s="149"/>
      <c r="H18" s="273"/>
      <c r="I18" s="281"/>
      <c r="J18" s="424"/>
      <c r="K18" s="426"/>
      <c r="L18" s="527"/>
      <c r="M18" s="281"/>
      <c r="N18" s="149"/>
      <c r="O18" s="606"/>
      <c r="P18" s="522"/>
      <c r="Q18" s="538"/>
      <c r="W18" s="46"/>
      <c r="X18" s="231"/>
      <c r="Y18" s="231"/>
      <c r="Z18" s="231"/>
    </row>
    <row r="19" spans="1:30" s="2" customFormat="1" ht="15" customHeight="1">
      <c r="A19" s="421" t="s">
        <v>118</v>
      </c>
      <c r="B19" s="151">
        <f>'Schedule B'!G27</f>
        <v>3380752.72</v>
      </c>
      <c r="C19" s="152">
        <f>'Schedule E'!C10</f>
        <v>1144098.2807905949</v>
      </c>
      <c r="D19" s="152">
        <f>-'Schedule H'!I51</f>
        <v>-44540.491047704127</v>
      </c>
      <c r="E19" s="152">
        <f>-'Schedule H'!J51-'Schedule H'!K51</f>
        <v>-2738.4874651350979</v>
      </c>
      <c r="F19" s="152">
        <f>SUM(B19:E19)</f>
        <v>4477572.0222777566</v>
      </c>
      <c r="G19" s="149">
        <f>'Schedule G'!AS10</f>
        <v>4256864950.9460106</v>
      </c>
      <c r="H19" s="326">
        <f>+F19/G19</f>
        <v>1.0518473275227343E-3</v>
      </c>
      <c r="I19" s="281">
        <f>'Schedule F'!G48</f>
        <v>28949.765610606089</v>
      </c>
      <c r="J19" s="424">
        <f>'Schedule F PG2'!C10</f>
        <v>2180.7454191328911</v>
      </c>
      <c r="K19" s="426">
        <f>'Schedule F PG2'!D10</f>
        <v>1273.8621324227927</v>
      </c>
      <c r="L19" s="527">
        <f>+'Schedule F PG3'!C10</f>
        <v>0</v>
      </c>
      <c r="M19" s="281">
        <f>F19+I19+J19+K19+L19</f>
        <v>4509976.3954399182</v>
      </c>
      <c r="N19" s="149">
        <f>G19</f>
        <v>4256864950.9460106</v>
      </c>
      <c r="O19" s="605">
        <f>+M19/N19</f>
        <v>1.0594595899589576E-3</v>
      </c>
      <c r="P19" s="522" t="s">
        <v>69</v>
      </c>
      <c r="Q19" s="538"/>
      <c r="W19" s="46"/>
      <c r="X19" s="231"/>
      <c r="Y19" s="231"/>
      <c r="Z19" s="231"/>
    </row>
    <row r="20" spans="1:30" s="2" customFormat="1">
      <c r="A20" s="320"/>
      <c r="B20" s="151"/>
      <c r="C20" s="152"/>
      <c r="D20" s="152"/>
      <c r="E20" s="152"/>
      <c r="F20" s="152"/>
      <c r="G20" s="149"/>
      <c r="H20" s="273"/>
      <c r="I20" s="281"/>
      <c r="J20" s="424"/>
      <c r="K20" s="426"/>
      <c r="L20" s="527"/>
      <c r="M20" s="281"/>
      <c r="N20" s="149"/>
      <c r="O20" s="606"/>
      <c r="P20" s="522"/>
      <c r="Q20" s="538"/>
      <c r="W20" s="46"/>
      <c r="X20" s="231"/>
      <c r="Y20" s="231"/>
      <c r="Z20" s="231"/>
    </row>
    <row r="21" spans="1:30" s="2" customFormat="1" ht="25.5">
      <c r="A21" s="421" t="s">
        <v>55</v>
      </c>
      <c r="B21" s="151">
        <f>'Schedule B'!H27</f>
        <v>200095.95</v>
      </c>
      <c r="C21" s="152">
        <f>'Schedule E'!C11</f>
        <v>53974.878270737623</v>
      </c>
      <c r="D21" s="152">
        <f>-'Schedule H'!I53</f>
        <v>388399.52106106142</v>
      </c>
      <c r="E21" s="152">
        <f>-'Schedule H'!J53-'Schedule H'!K53</f>
        <v>23880.00659334935</v>
      </c>
      <c r="F21" s="152">
        <f>SUM(B21:E21)+0.3</f>
        <v>666350.65592514852</v>
      </c>
      <c r="G21" s="149">
        <f>'Schedule G'!AS12</f>
        <v>865000000</v>
      </c>
      <c r="H21" s="427">
        <f>+F21/G21</f>
        <v>7.7034757910421792E-4</v>
      </c>
      <c r="I21" s="281">
        <f>'Schedule F'!H48</f>
        <v>2100.9565921368244</v>
      </c>
      <c r="J21" s="424">
        <f>'Schedule F PG2'!C11</f>
        <v>102.8805571282125</v>
      </c>
      <c r="K21" s="426">
        <f>'Schedule F PG2'!D11</f>
        <v>60.096719561286577</v>
      </c>
      <c r="L21" s="527">
        <f>+'Schedule F PG3'!C11</f>
        <v>0</v>
      </c>
      <c r="M21" s="281">
        <f>F21+I21+J21+K21+L21</f>
        <v>668614.58979397488</v>
      </c>
      <c r="N21" s="149">
        <f>G21</f>
        <v>865000000</v>
      </c>
      <c r="O21" s="608">
        <f>+M21/N21</f>
        <v>7.7296484369245651E-4</v>
      </c>
      <c r="P21" s="522" t="s">
        <v>69</v>
      </c>
      <c r="Q21" s="538"/>
      <c r="W21" s="46"/>
      <c r="X21" s="231"/>
      <c r="Y21" s="231"/>
      <c r="Z21" s="231"/>
    </row>
    <row r="22" spans="1:30" s="2" customFormat="1">
      <c r="A22" s="320"/>
      <c r="B22" s="151"/>
      <c r="C22" s="152"/>
      <c r="D22" s="152"/>
      <c r="E22" s="152"/>
      <c r="F22" s="152"/>
      <c r="G22" s="149"/>
      <c r="H22" s="273"/>
      <c r="I22" s="281"/>
      <c r="J22" s="424"/>
      <c r="K22" s="426"/>
      <c r="L22" s="527"/>
      <c r="M22" s="281"/>
      <c r="N22" s="149"/>
      <c r="O22" s="606"/>
      <c r="P22" s="522"/>
      <c r="Q22" s="538"/>
      <c r="W22" s="46"/>
      <c r="X22" s="231"/>
      <c r="Y22" s="231"/>
      <c r="Z22" s="231"/>
    </row>
    <row r="23" spans="1:30" ht="14.45" customHeight="1">
      <c r="A23" s="35" t="s">
        <v>119</v>
      </c>
      <c r="B23" s="151">
        <v>0</v>
      </c>
      <c r="C23" s="152">
        <f>+'Schedule E'!C12</f>
        <v>0</v>
      </c>
      <c r="D23" s="152">
        <f>-'Schedule H'!I55</f>
        <v>-34266.385819126299</v>
      </c>
      <c r="E23" s="152">
        <f>-'Schedule H'!J55-'Schedule H'!K55</f>
        <v>-2106.803625955924</v>
      </c>
      <c r="F23" s="152">
        <f>SUM(B23:E23)</f>
        <v>-36373.189445082222</v>
      </c>
      <c r="G23" s="149">
        <f>'Schedule G'!AS14</f>
        <v>27120858968.983585</v>
      </c>
      <c r="H23" s="783">
        <f>+F23/G23</f>
        <v>-1.3411518229079669E-6</v>
      </c>
      <c r="I23" s="426">
        <v>0</v>
      </c>
      <c r="J23" s="424">
        <f>'Schedule F PG2'!C12</f>
        <v>0</v>
      </c>
      <c r="K23" s="426">
        <f>'Schedule F PG2'!D12</f>
        <v>0</v>
      </c>
      <c r="L23" s="281">
        <f>+'Schedule F PG3'!C12</f>
        <v>0</v>
      </c>
      <c r="M23" s="281">
        <f>F23+I23+J23+K23+L23</f>
        <v>-36373.189445082222</v>
      </c>
      <c r="N23" s="149">
        <f>G23</f>
        <v>27120858968.983585</v>
      </c>
      <c r="O23" s="608">
        <f>+M23/N23</f>
        <v>-1.3411518229079669E-6</v>
      </c>
      <c r="P23" s="522" t="s">
        <v>69</v>
      </c>
      <c r="Q23" s="538"/>
      <c r="R23" s="2"/>
      <c r="S23" s="2"/>
      <c r="T23" s="2"/>
      <c r="U23" s="2"/>
      <c r="V23" s="2"/>
      <c r="W23" s="46"/>
      <c r="X23" s="174"/>
      <c r="Y23" s="174"/>
      <c r="Z23" s="231"/>
    </row>
    <row r="24" spans="1:30" s="2" customFormat="1" ht="11.45" customHeight="1">
      <c r="A24" s="35"/>
      <c r="B24" s="151"/>
      <c r="C24" s="152"/>
      <c r="D24" s="603"/>
      <c r="E24" s="603"/>
      <c r="F24" s="152"/>
      <c r="G24" s="149"/>
      <c r="H24" s="161"/>
      <c r="I24" s="281"/>
      <c r="J24" s="424"/>
      <c r="K24" s="427"/>
      <c r="L24" s="428"/>
      <c r="M24" s="281"/>
      <c r="N24" s="149"/>
      <c r="O24" s="606"/>
      <c r="P24" s="70"/>
      <c r="Q24" s="612"/>
      <c r="W24" s="46"/>
      <c r="X24" s="231"/>
      <c r="Y24" s="231"/>
      <c r="Z24" s="231"/>
    </row>
    <row r="25" spans="1:30">
      <c r="A25" s="35" t="s">
        <v>57</v>
      </c>
      <c r="B25" s="151">
        <v>0</v>
      </c>
      <c r="C25" s="152">
        <f>+'Schedule E'!C13</f>
        <v>0</v>
      </c>
      <c r="D25" s="152">
        <f>-'Schedule H'!I57</f>
        <v>0</v>
      </c>
      <c r="E25" s="152">
        <f>-'Schedule H'!J57-'Schedule H'!K57</f>
        <v>0</v>
      </c>
      <c r="F25" s="152">
        <f>SUM(B25:E25)</f>
        <v>0</v>
      </c>
      <c r="G25" s="149">
        <f>'Schedule G'!AS16</f>
        <v>214636025.22739965</v>
      </c>
      <c r="H25" s="326">
        <f>+F25/G25</f>
        <v>0</v>
      </c>
      <c r="I25" s="281">
        <v>0</v>
      </c>
      <c r="J25" s="424">
        <f>'Schedule F PG2'!C13</f>
        <v>0</v>
      </c>
      <c r="K25" s="426">
        <f>'Schedule F PG2'!D13</f>
        <v>0</v>
      </c>
      <c r="L25" s="281">
        <f>+'Schedule F PG3'!C13</f>
        <v>0</v>
      </c>
      <c r="M25" s="281">
        <f>F25+I25+J25+K25+L25</f>
        <v>0</v>
      </c>
      <c r="N25" s="149">
        <f>G25</f>
        <v>214636025.22739965</v>
      </c>
      <c r="O25" s="605">
        <f>+M25/N25</f>
        <v>0</v>
      </c>
      <c r="P25" s="70" t="s">
        <v>69</v>
      </c>
      <c r="Q25" s="538"/>
      <c r="R25" s="2"/>
      <c r="S25" s="2"/>
      <c r="T25" s="2"/>
      <c r="U25" s="2"/>
      <c r="V25" s="2"/>
      <c r="W25" s="46"/>
      <c r="X25" s="231"/>
      <c r="Y25" s="26"/>
      <c r="Z25" s="231"/>
    </row>
    <row r="26" spans="1:30" s="2" customFormat="1" ht="13.5" thickBot="1">
      <c r="A26" s="71"/>
      <c r="B26" s="286"/>
      <c r="C26" s="287"/>
      <c r="D26" s="604"/>
      <c r="E26" s="604"/>
      <c r="F26" s="287"/>
      <c r="G26" s="288"/>
      <c r="H26" s="283"/>
      <c r="I26" s="289"/>
      <c r="J26" s="425"/>
      <c r="K26" s="283"/>
      <c r="L26" s="289"/>
      <c r="M26" s="289"/>
      <c r="N26" s="288"/>
      <c r="O26" s="607"/>
      <c r="P26" s="523"/>
      <c r="Q26" s="612"/>
      <c r="W26" s="46"/>
      <c r="X26" s="231"/>
      <c r="Y26" s="231"/>
      <c r="Z26" s="232"/>
    </row>
    <row r="27" spans="1:30" ht="13.5" thickBot="1">
      <c r="A27" s="109" t="s">
        <v>58</v>
      </c>
      <c r="B27" s="253">
        <f>SUM(B13:B25)</f>
        <v>47682074.262624741</v>
      </c>
      <c r="C27" s="254">
        <f>SUM(C13:C25)</f>
        <v>15032509.788411664</v>
      </c>
      <c r="D27" s="254">
        <f>SUM(D13:D25)</f>
        <v>-512486.20493724721</v>
      </c>
      <c r="E27" s="254">
        <f>SUM(E13:E25)</f>
        <v>-31509.240586777258</v>
      </c>
      <c r="F27" s="254">
        <f>SUM(F13:F25)</f>
        <v>62170588.905512378</v>
      </c>
      <c r="G27" s="813">
        <f>G13+G15+G17+G19+G21+G23+G25</f>
        <v>99747874768.788177</v>
      </c>
      <c r="H27" s="733"/>
      <c r="I27" s="280">
        <f t="shared" ref="I27:L27" si="0">SUM(I13:I25)</f>
        <v>524366.36640899919</v>
      </c>
      <c r="J27" s="280">
        <f t="shared" si="0"/>
        <v>28653.200000000004</v>
      </c>
      <c r="K27" s="280">
        <f t="shared" si="0"/>
        <v>16737.500000000004</v>
      </c>
      <c r="L27" s="280">
        <f t="shared" si="0"/>
        <v>0</v>
      </c>
      <c r="M27" s="280">
        <f>SUM(M13:M25)</f>
        <v>62740345.971921384</v>
      </c>
      <c r="N27" s="150">
        <f>N13+N15+N17+N19+N21+N23+N25</f>
        <v>99747874768.788177</v>
      </c>
      <c r="O27" s="280"/>
      <c r="P27" s="284"/>
      <c r="Q27" s="538"/>
      <c r="R27" s="2"/>
      <c r="S27" s="2"/>
      <c r="T27" s="2"/>
      <c r="U27" s="2"/>
      <c r="V27" s="2"/>
      <c r="W27" s="46"/>
      <c r="X27" s="231"/>
      <c r="Y27" s="231"/>
      <c r="Z27" s="174"/>
    </row>
    <row r="28" spans="1:30" s="174" customFormat="1">
      <c r="A28" s="29"/>
      <c r="B28" s="734"/>
      <c r="C28" s="734"/>
      <c r="D28" s="735"/>
      <c r="E28" s="735"/>
      <c r="F28" s="816"/>
      <c r="G28" s="734"/>
      <c r="H28" s="734"/>
      <c r="I28" s="734"/>
      <c r="J28" s="734"/>
      <c r="K28" s="734"/>
      <c r="L28" s="734"/>
      <c r="M28" s="735"/>
    </row>
    <row r="29" spans="1:30">
      <c r="A29" s="142" t="s">
        <v>120</v>
      </c>
      <c r="B29" s="360">
        <f>+'Schedule B'!I27</f>
        <v>47682074.262624741</v>
      </c>
      <c r="C29" s="361">
        <f>+'Schedule E'!C14</f>
        <v>15032509.788411664</v>
      </c>
      <c r="D29" s="736">
        <f>-'Schedule H'!C33</f>
        <v>-512485.98582301289</v>
      </c>
      <c r="E29" s="811">
        <f>-'Schedule H'!J58-'Schedule H'!K58</f>
        <v>-31509.240586777265</v>
      </c>
      <c r="F29" s="361">
        <f>'Schedule B'!I27+'Schedule E'!C14-'Schedule H'!E33-'Schedule H'!J58-'Schedule H'!K58</f>
        <v>62170588.824626617</v>
      </c>
      <c r="G29" s="814">
        <f>'Schedule G'!AS17</f>
        <v>99747874768.788177</v>
      </c>
      <c r="H29" s="361"/>
      <c r="I29" s="361">
        <f>'Schedule F'!J48</f>
        <v>524366.36640899919</v>
      </c>
      <c r="J29" s="361">
        <f>'Schedule F PG2'!C14</f>
        <v>28653.200000000004</v>
      </c>
      <c r="K29" s="361">
        <f>'Schedule F PG2'!D14</f>
        <v>16737.500000000004</v>
      </c>
      <c r="L29" s="361">
        <f>+'Schedule F PG3'!C14</f>
        <v>0</v>
      </c>
      <c r="M29" s="361">
        <f>(F29+I29+J29+K29+L29)+0.4</f>
        <v>62740346.291035615</v>
      </c>
      <c r="N29" s="709">
        <f>'Schedule G'!AS17</f>
        <v>99747874768.788177</v>
      </c>
      <c r="O29" s="361"/>
      <c r="P29" s="2"/>
      <c r="Q29" s="416"/>
      <c r="R29" s="2"/>
      <c r="S29" s="2"/>
      <c r="T29" s="2"/>
      <c r="U29" s="2"/>
      <c r="V29" s="2"/>
      <c r="W29" s="2"/>
      <c r="X29" s="2"/>
      <c r="Y29" s="2"/>
      <c r="Z29" s="2"/>
    </row>
    <row r="30" spans="1:30" s="2" customFormat="1">
      <c r="A30" s="54"/>
      <c r="B30" s="415"/>
      <c r="C30" s="416"/>
      <c r="D30" s="417"/>
      <c r="E30" s="416"/>
      <c r="F30" s="418"/>
      <c r="G30" s="416"/>
      <c r="H30" s="416"/>
      <c r="I30" s="416"/>
      <c r="J30" s="416"/>
      <c r="K30" s="416"/>
      <c r="L30" s="416"/>
      <c r="M30" s="416"/>
      <c r="N30" s="418"/>
      <c r="O30" s="416"/>
    </row>
    <row r="31" spans="1:30" ht="55.35" customHeight="1">
      <c r="A31" s="2"/>
      <c r="B31" s="718"/>
      <c r="C31" s="719" t="s">
        <v>121</v>
      </c>
      <c r="D31" s="719" t="s">
        <v>122</v>
      </c>
      <c r="E31" s="719" t="s">
        <v>123</v>
      </c>
      <c r="F31" s="719" t="s">
        <v>124</v>
      </c>
      <c r="G31" s="719" t="s">
        <v>125</v>
      </c>
      <c r="H31" s="719" t="s">
        <v>126</v>
      </c>
      <c r="I31" s="719" t="s">
        <v>127</v>
      </c>
      <c r="J31" s="719" t="s">
        <v>128</v>
      </c>
      <c r="K31" s="719" t="s">
        <v>129</v>
      </c>
      <c r="L31" s="719" t="s">
        <v>224</v>
      </c>
      <c r="M31" s="719" t="s">
        <v>231</v>
      </c>
      <c r="N31" s="719" t="s">
        <v>237</v>
      </c>
      <c r="O31" s="719" t="s">
        <v>314</v>
      </c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</row>
    <row r="32" spans="1:30" ht="15" customHeight="1">
      <c r="A32" s="65"/>
      <c r="B32" s="720" t="s">
        <v>53</v>
      </c>
      <c r="C32" s="721">
        <f>(F13-E13+J13+L13)/G13</f>
        <v>9.2293758066678536E-4</v>
      </c>
      <c r="D32" s="722">
        <f>SUM(0.0012*1.0212)</f>
        <v>1.2254399999999999E-3</v>
      </c>
      <c r="E32" s="722">
        <f>SUM(0.001225*1.0156)</f>
        <v>1.2441100000000001E-3</v>
      </c>
      <c r="F32" s="722">
        <v>1.266E-3</v>
      </c>
      <c r="G32" s="722">
        <f>F32+(F32*0)</f>
        <v>1.266E-3</v>
      </c>
      <c r="H32" s="722">
        <f>SUM(0.001263*1.01105814979122)</f>
        <v>1.276966443186311E-3</v>
      </c>
      <c r="I32" s="722">
        <f>SUM(0.001277*1.020473)</f>
        <v>1.3031440209999999E-3</v>
      </c>
      <c r="J32" s="722">
        <f>SUM(0.001303*1.02224)</f>
        <v>1.3319787199999999E-3</v>
      </c>
      <c r="K32" s="722">
        <f>SUM(0.001332*1.014543)</f>
        <v>1.3513712760000001E-3</v>
      </c>
      <c r="L32" s="722">
        <f>SUM(0.001351*1.00964)</f>
        <v>1.3640236400000001E-3</v>
      </c>
      <c r="M32" s="722">
        <f>SUM(0.001364*1.050756)</f>
        <v>1.433231184E-3</v>
      </c>
      <c r="N32" s="722">
        <f>SUM(0.001433*1.085765)</f>
        <v>1.5559012450000003E-3</v>
      </c>
      <c r="O32" s="722">
        <f>SUM(0.001556*1.044968)</f>
        <v>1.6259702079999998E-3</v>
      </c>
      <c r="P32" s="420" t="str">
        <f>IF(N32&gt;C32,"Satisfactory","Unsatisfactory")</f>
        <v>Satisfactory</v>
      </c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</row>
    <row r="33" spans="1:25" ht="14.45" customHeight="1">
      <c r="A33" s="65"/>
      <c r="B33" s="723" t="s">
        <v>130</v>
      </c>
      <c r="C33" s="724">
        <f>(SUM(F15:F21)-SUM(E15:E21)+SUM(J15:J21)+SUM(L15:L21))/SUM(G15:G21)</f>
        <v>8.0607144025367195E-4</v>
      </c>
      <c r="D33" s="724">
        <f>SUM(0.00075*1.0212)</f>
        <v>7.6590000000000013E-4</v>
      </c>
      <c r="E33" s="724">
        <f>SUM(0.000766*1.0156)</f>
        <v>7.7794959999999999E-4</v>
      </c>
      <c r="F33" s="724">
        <v>7.9100000000000004E-4</v>
      </c>
      <c r="G33" s="724">
        <f>F33+(F33*0)</f>
        <v>7.9100000000000004E-4</v>
      </c>
      <c r="H33" s="724">
        <f>SUM(0.0007895*1.01105814979122)</f>
        <v>7.9823040926016832E-4</v>
      </c>
      <c r="I33" s="724">
        <f>SUM(0.000799*1.020473)</f>
        <v>8.1535792699999993E-4</v>
      </c>
      <c r="J33" s="724">
        <f>SUM(0.000815*1.02224)</f>
        <v>8.3312559999999998E-4</v>
      </c>
      <c r="K33" s="724">
        <f>SUM(0.000833*1.014543)</f>
        <v>8.4511431899999992E-4</v>
      </c>
      <c r="L33" s="724">
        <f>SUM(0.000845*1.00964)</f>
        <v>8.5314580000000009E-4</v>
      </c>
      <c r="M33" s="724">
        <f>SUM(0.000853*1.050756)</f>
        <v>8.9629486800000006E-4</v>
      </c>
      <c r="N33" s="724">
        <f>SUM(0.000896*1.085765)</f>
        <v>9.7284544000000004E-4</v>
      </c>
      <c r="O33" s="724">
        <f>SUM(0.000973*1.044968)</f>
        <v>1.0167538639999998E-3</v>
      </c>
      <c r="P33" s="420" t="str">
        <f>IF(N33&gt;C33,"Satisfactory","Unsatisfactory")</f>
        <v>Satisfactory</v>
      </c>
      <c r="Q33" s="444"/>
      <c r="R33" s="2"/>
      <c r="S33" s="2"/>
      <c r="T33" s="2"/>
      <c r="U33" s="2"/>
      <c r="V33" s="2"/>
      <c r="W33" s="2"/>
      <c r="X33" s="2"/>
      <c r="Y33" s="2"/>
    </row>
    <row r="34" spans="1:25" ht="15">
      <c r="A34" s="2"/>
      <c r="B34" s="2"/>
      <c r="F34" s="2"/>
      <c r="G34" s="444"/>
      <c r="L34" s="717"/>
      <c r="P34" s="2"/>
      <c r="Q34" s="2"/>
      <c r="R34" s="2"/>
      <c r="S34" s="2"/>
      <c r="T34" s="2"/>
      <c r="U34" s="2"/>
    </row>
    <row r="35" spans="1:25" ht="15">
      <c r="A35" s="26"/>
      <c r="B35" s="65"/>
      <c r="C35" s="65"/>
      <c r="D35" s="65"/>
      <c r="E35" s="65"/>
      <c r="F35" s="65"/>
      <c r="G35" s="528"/>
      <c r="H35" s="65"/>
      <c r="I35" s="65"/>
      <c r="J35" s="65"/>
      <c r="K35" s="65"/>
      <c r="L35" s="65"/>
      <c r="M35" s="65"/>
      <c r="N35" s="65"/>
      <c r="O35" s="65"/>
      <c r="P35" s="65"/>
      <c r="Q35" s="2"/>
      <c r="R35" s="2"/>
      <c r="S35" s="2"/>
      <c r="T35" s="2"/>
      <c r="U35" s="2"/>
    </row>
    <row r="36" spans="1:25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6"/>
      <c r="Q36" s="2"/>
      <c r="R36" s="2"/>
      <c r="S36" s="2"/>
      <c r="T36" s="2"/>
      <c r="U36" s="2"/>
    </row>
    <row r="37" spans="1:25">
      <c r="A37" s="26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26"/>
      <c r="Q37" s="2"/>
      <c r="R37" s="2"/>
      <c r="S37" s="2"/>
      <c r="T37" s="2"/>
      <c r="U37" s="2"/>
    </row>
    <row r="38" spans="1:2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6"/>
      <c r="Q38" s="2"/>
      <c r="R38" s="2"/>
      <c r="S38" s="2"/>
      <c r="T38" s="2"/>
      <c r="U38" s="2"/>
    </row>
    <row r="39" spans="1:25">
      <c r="A39" s="29"/>
      <c r="B39" s="27"/>
      <c r="C39" s="27"/>
      <c r="D39" s="27"/>
      <c r="E39" s="27"/>
      <c r="F39" s="27"/>
      <c r="G39" s="529"/>
      <c r="H39" s="529"/>
      <c r="I39" s="529"/>
      <c r="J39" s="529"/>
      <c r="K39" s="27"/>
      <c r="L39" s="27"/>
      <c r="M39" s="27"/>
      <c r="N39" s="27"/>
      <c r="O39" s="529"/>
      <c r="P39" s="26"/>
      <c r="Q39" s="2"/>
      <c r="R39" s="2"/>
      <c r="S39" s="2"/>
      <c r="T39" s="2"/>
      <c r="U39" s="2"/>
    </row>
    <row r="40" spans="1:25">
      <c r="A40" s="26"/>
      <c r="B40" s="530"/>
      <c r="C40" s="530"/>
      <c r="D40" s="385"/>
      <c r="E40" s="385"/>
      <c r="F40" s="385"/>
      <c r="G40" s="385"/>
      <c r="H40" s="385"/>
      <c r="I40" s="385"/>
      <c r="J40" s="385"/>
      <c r="K40" s="385"/>
      <c r="L40" s="385"/>
      <c r="M40" s="385"/>
      <c r="N40" s="385"/>
      <c r="O40" s="385"/>
      <c r="P40" s="26"/>
      <c r="Q40" s="2"/>
      <c r="R40" s="2"/>
      <c r="S40" s="2"/>
      <c r="T40" s="2"/>
      <c r="U40" s="2"/>
    </row>
    <row r="41" spans="1:25">
      <c r="A41" s="26"/>
      <c r="B41" s="26"/>
      <c r="C41" s="26"/>
      <c r="D41" s="26"/>
      <c r="E41" s="530"/>
      <c r="F41" s="26"/>
      <c r="G41" s="229"/>
      <c r="H41" s="229"/>
      <c r="I41" s="229"/>
      <c r="J41" s="229"/>
      <c r="K41" s="229"/>
      <c r="L41" s="229"/>
      <c r="M41" s="531"/>
      <c r="N41" s="26"/>
      <c r="O41" s="229"/>
      <c r="P41" s="26"/>
      <c r="Q41" s="2"/>
      <c r="R41" s="2"/>
      <c r="S41" s="2"/>
      <c r="T41" s="2"/>
      <c r="U41" s="2"/>
    </row>
    <row r="42" spans="1:25">
      <c r="A42" s="26"/>
      <c r="B42" s="530"/>
      <c r="C42" s="530"/>
      <c r="D42" s="530"/>
      <c r="E42" s="530"/>
      <c r="F42" s="26"/>
      <c r="G42" s="229"/>
      <c r="H42" s="229"/>
      <c r="I42" s="229"/>
      <c r="J42" s="229"/>
      <c r="K42" s="229"/>
      <c r="L42" s="229"/>
      <c r="M42" s="229"/>
      <c r="N42" s="26"/>
      <c r="O42" s="229"/>
      <c r="P42" s="26"/>
      <c r="Q42" s="2"/>
      <c r="R42" s="2"/>
      <c r="S42" s="2"/>
      <c r="T42" s="2"/>
      <c r="U42" s="2"/>
    </row>
    <row r="43" spans="1:25">
      <c r="A43" s="29"/>
      <c r="B43" s="532"/>
      <c r="C43" s="532"/>
      <c r="D43" s="532"/>
      <c r="E43" s="532"/>
      <c r="F43" s="149"/>
      <c r="G43" s="533"/>
      <c r="H43" s="424"/>
      <c r="I43" s="424"/>
      <c r="J43" s="424"/>
      <c r="K43" s="424"/>
      <c r="L43" s="424"/>
      <c r="M43" s="424"/>
      <c r="N43" s="149"/>
      <c r="O43" s="533"/>
      <c r="P43" s="26"/>
      <c r="Q43" s="2"/>
      <c r="R43" s="2"/>
      <c r="S43" s="2"/>
      <c r="T43" s="2"/>
      <c r="U43" s="2"/>
    </row>
    <row r="44" spans="1:25">
      <c r="A44" s="29"/>
      <c r="B44" s="532"/>
      <c r="C44" s="532"/>
      <c r="D44" s="532"/>
      <c r="E44" s="532"/>
      <c r="F44" s="149"/>
      <c r="G44" s="534"/>
      <c r="H44" s="424"/>
      <c r="I44" s="424"/>
      <c r="J44" s="424"/>
      <c r="K44" s="424"/>
      <c r="L44" s="424"/>
      <c r="M44" s="424"/>
      <c r="N44" s="149"/>
      <c r="O44" s="535"/>
      <c r="P44" s="26"/>
      <c r="Q44" s="2"/>
      <c r="R44" s="2"/>
      <c r="S44" s="2"/>
      <c r="T44" s="2"/>
      <c r="U44" s="2"/>
    </row>
    <row r="45" spans="1:25">
      <c r="A45" s="29"/>
      <c r="B45" s="532"/>
      <c r="C45" s="532"/>
      <c r="D45" s="532"/>
      <c r="E45" s="532"/>
      <c r="F45" s="149"/>
      <c r="G45" s="533"/>
      <c r="H45" s="424"/>
      <c r="I45" s="424"/>
      <c r="J45" s="424"/>
      <c r="K45" s="424"/>
      <c r="L45" s="424"/>
      <c r="M45" s="424"/>
      <c r="N45" s="149"/>
      <c r="O45" s="533"/>
      <c r="P45" s="26"/>
      <c r="Q45" s="2"/>
      <c r="R45" s="2"/>
      <c r="S45" s="2"/>
      <c r="T45" s="2"/>
      <c r="U45" s="2"/>
    </row>
    <row r="46" spans="1:25">
      <c r="A46" s="29"/>
      <c r="B46" s="532"/>
      <c r="C46" s="532"/>
      <c r="D46" s="532"/>
      <c r="E46" s="532"/>
      <c r="F46" s="149"/>
      <c r="G46" s="534"/>
      <c r="H46" s="424"/>
      <c r="I46" s="424"/>
      <c r="J46" s="424"/>
      <c r="K46" s="424"/>
      <c r="L46" s="424"/>
      <c r="M46" s="424"/>
      <c r="N46" s="149"/>
      <c r="O46" s="535"/>
      <c r="P46" s="26"/>
      <c r="Q46" s="2"/>
      <c r="R46" s="2"/>
      <c r="S46" s="2"/>
      <c r="T46" s="2"/>
      <c r="U46" s="2"/>
    </row>
    <row r="47" spans="1:25">
      <c r="A47" s="376"/>
      <c r="B47" s="532"/>
      <c r="C47" s="532"/>
      <c r="D47" s="532"/>
      <c r="E47" s="532"/>
      <c r="F47" s="149"/>
      <c r="G47" s="533"/>
      <c r="H47" s="424"/>
      <c r="I47" s="424"/>
      <c r="J47" s="424"/>
      <c r="K47" s="424"/>
      <c r="L47" s="424"/>
      <c r="M47" s="424"/>
      <c r="N47" s="149"/>
      <c r="O47" s="533"/>
      <c r="P47" s="26"/>
      <c r="Q47" s="2"/>
      <c r="R47" s="2"/>
      <c r="S47" s="2"/>
      <c r="T47" s="2"/>
      <c r="U47" s="2"/>
    </row>
    <row r="48" spans="1:25">
      <c r="A48" s="247"/>
      <c r="B48" s="532"/>
      <c r="C48" s="532"/>
      <c r="D48" s="532"/>
      <c r="E48" s="532"/>
      <c r="F48" s="149"/>
      <c r="G48" s="534"/>
      <c r="H48" s="424"/>
      <c r="I48" s="424"/>
      <c r="J48" s="424"/>
      <c r="K48" s="424"/>
      <c r="L48" s="424"/>
      <c r="M48" s="424"/>
      <c r="N48" s="149"/>
      <c r="O48" s="535"/>
      <c r="P48" s="26"/>
      <c r="Q48" s="2"/>
      <c r="R48" s="2"/>
      <c r="S48" s="2"/>
      <c r="T48" s="2"/>
      <c r="U48" s="2"/>
    </row>
    <row r="49" spans="1:16">
      <c r="A49" s="376"/>
      <c r="B49" s="532"/>
      <c r="C49" s="532"/>
      <c r="D49" s="532"/>
      <c r="E49" s="532"/>
      <c r="F49" s="149"/>
      <c r="G49" s="533"/>
      <c r="H49" s="424"/>
      <c r="I49" s="424"/>
      <c r="J49" s="424"/>
      <c r="K49" s="424"/>
      <c r="L49" s="424"/>
      <c r="M49" s="424"/>
      <c r="N49" s="149"/>
      <c r="O49" s="533"/>
      <c r="P49" s="26"/>
    </row>
    <row r="50" spans="1:16">
      <c r="A50" s="247"/>
      <c r="B50" s="532"/>
      <c r="C50" s="532"/>
      <c r="D50" s="532"/>
      <c r="E50" s="532"/>
      <c r="F50" s="149"/>
      <c r="G50" s="534"/>
      <c r="H50" s="424"/>
      <c r="I50" s="424"/>
      <c r="J50" s="424"/>
      <c r="K50" s="424"/>
      <c r="L50" s="424"/>
      <c r="M50" s="424"/>
      <c r="N50" s="149"/>
      <c r="O50" s="535"/>
      <c r="P50" s="26"/>
    </row>
    <row r="51" spans="1:16">
      <c r="A51" s="376"/>
      <c r="B51" s="532"/>
      <c r="C51" s="532"/>
      <c r="D51" s="532"/>
      <c r="E51" s="532"/>
      <c r="F51" s="149"/>
      <c r="G51" s="533"/>
      <c r="H51" s="424"/>
      <c r="I51" s="424"/>
      <c r="J51" s="424"/>
      <c r="K51" s="424"/>
      <c r="L51" s="424"/>
      <c r="M51" s="424"/>
      <c r="N51" s="149"/>
      <c r="O51" s="533"/>
      <c r="P51" s="26"/>
    </row>
    <row r="52" spans="1:16">
      <c r="A52" s="247"/>
      <c r="B52" s="532"/>
      <c r="C52" s="532"/>
      <c r="D52" s="532"/>
      <c r="E52" s="532"/>
      <c r="F52" s="149"/>
      <c r="G52" s="534"/>
      <c r="H52" s="424"/>
      <c r="I52" s="424"/>
      <c r="J52" s="424"/>
      <c r="K52" s="424"/>
      <c r="L52" s="424"/>
      <c r="M52" s="424"/>
      <c r="N52" s="149"/>
      <c r="O52" s="535"/>
      <c r="P52" s="26"/>
    </row>
    <row r="53" spans="1:16">
      <c r="A53" s="29"/>
      <c r="B53" s="532"/>
      <c r="C53" s="532"/>
      <c r="D53" s="532"/>
      <c r="E53" s="532"/>
      <c r="F53" s="149"/>
      <c r="G53" s="533"/>
      <c r="H53" s="424"/>
      <c r="I53" s="424"/>
      <c r="J53" s="424"/>
      <c r="K53" s="424"/>
      <c r="L53" s="424"/>
      <c r="M53" s="424"/>
      <c r="N53" s="149"/>
      <c r="O53" s="533"/>
      <c r="P53" s="26"/>
    </row>
    <row r="54" spans="1:16">
      <c r="A54" s="29"/>
      <c r="B54" s="532"/>
      <c r="C54" s="532"/>
      <c r="D54" s="532"/>
      <c r="E54" s="532"/>
      <c r="F54" s="149"/>
      <c r="G54" s="536"/>
      <c r="H54" s="424"/>
      <c r="I54" s="424"/>
      <c r="J54" s="537"/>
      <c r="K54" s="537"/>
      <c r="L54" s="537"/>
      <c r="M54" s="424"/>
      <c r="N54" s="149"/>
      <c r="O54" s="535"/>
      <c r="P54" s="26"/>
    </row>
    <row r="55" spans="1:16">
      <c r="A55" s="29"/>
      <c r="B55" s="532"/>
      <c r="C55" s="532"/>
      <c r="D55" s="532"/>
      <c r="E55" s="532"/>
      <c r="F55" s="149"/>
      <c r="G55" s="533"/>
      <c r="H55" s="424"/>
      <c r="I55" s="424"/>
      <c r="J55" s="538"/>
      <c r="K55" s="424"/>
      <c r="L55" s="424"/>
      <c r="M55" s="424"/>
      <c r="N55" s="149"/>
      <c r="O55" s="533"/>
      <c r="P55" s="26"/>
    </row>
    <row r="56" spans="1:16">
      <c r="A56" s="29"/>
      <c r="B56" s="539"/>
      <c r="C56" s="539"/>
      <c r="D56" s="539"/>
      <c r="E56" s="539"/>
      <c r="F56" s="149"/>
      <c r="G56" s="537"/>
      <c r="H56" s="537"/>
      <c r="I56" s="537"/>
      <c r="J56" s="537"/>
      <c r="K56" s="537"/>
      <c r="L56" s="537"/>
      <c r="M56" s="537"/>
      <c r="N56" s="149"/>
      <c r="O56" s="537"/>
      <c r="P56" s="26"/>
    </row>
    <row r="57" spans="1:16">
      <c r="A57" s="540"/>
      <c r="B57" s="538"/>
      <c r="C57" s="538"/>
      <c r="D57" s="538"/>
      <c r="E57" s="538"/>
      <c r="F57" s="541"/>
      <c r="G57" s="27"/>
      <c r="H57" s="538"/>
      <c r="I57" s="538"/>
      <c r="J57" s="538"/>
      <c r="K57" s="538"/>
      <c r="L57" s="538"/>
      <c r="M57" s="538"/>
      <c r="N57" s="541"/>
      <c r="O57" s="538"/>
      <c r="P57" s="26"/>
    </row>
    <row r="58" spans="1:16">
      <c r="A58" s="29"/>
      <c r="B58" s="497"/>
      <c r="C58" s="497"/>
      <c r="D58" s="234"/>
      <c r="E58" s="234"/>
      <c r="F58" s="497"/>
      <c r="G58" s="497"/>
      <c r="H58" s="497"/>
      <c r="I58" s="497"/>
      <c r="J58" s="497"/>
      <c r="K58" s="497"/>
      <c r="L58" s="497"/>
      <c r="M58" s="234"/>
      <c r="N58" s="497"/>
      <c r="O58" s="497"/>
      <c r="P58" s="497"/>
    </row>
    <row r="59" spans="1:16">
      <c r="A59" s="26"/>
      <c r="B59" s="542"/>
      <c r="C59" s="543"/>
      <c r="D59" s="544"/>
      <c r="E59" s="543"/>
      <c r="F59" s="545"/>
      <c r="G59" s="543"/>
      <c r="H59" s="543"/>
      <c r="I59" s="543"/>
      <c r="J59" s="543"/>
      <c r="K59" s="543"/>
      <c r="L59" s="543"/>
      <c r="M59" s="543"/>
      <c r="N59" s="545"/>
      <c r="O59" s="543"/>
      <c r="P59" s="497"/>
    </row>
    <row r="60" spans="1:16">
      <c r="A60" s="65"/>
      <c r="B60" s="65"/>
      <c r="C60" s="65"/>
      <c r="D60" s="65"/>
      <c r="E60" s="65"/>
      <c r="F60" s="65"/>
      <c r="G60" s="65"/>
      <c r="H60" s="65"/>
      <c r="I60" s="65"/>
      <c r="J60" s="65"/>
      <c r="K60" s="65"/>
      <c r="L60" s="65"/>
      <c r="M60" s="65"/>
      <c r="N60" s="65"/>
      <c r="O60" s="65"/>
      <c r="P60" s="65"/>
    </row>
    <row r="61" spans="1:16">
      <c r="A61" s="65"/>
      <c r="B61" s="65"/>
      <c r="C61" s="65"/>
      <c r="D61" s="65"/>
      <c r="E61" s="65"/>
      <c r="F61" s="65"/>
      <c r="G61" s="65"/>
      <c r="H61" s="65"/>
      <c r="I61" s="65"/>
      <c r="J61" s="65"/>
      <c r="K61" s="65"/>
      <c r="L61" s="65"/>
      <c r="M61" s="65"/>
      <c r="N61" s="65"/>
      <c r="O61" s="65"/>
      <c r="P61" s="65"/>
    </row>
    <row r="62" spans="1:16">
      <c r="A62" s="65"/>
      <c r="B62" s="65"/>
      <c r="C62" s="65"/>
      <c r="D62" s="65"/>
      <c r="E62" s="65"/>
      <c r="F62" s="65"/>
      <c r="G62" s="65"/>
      <c r="H62" s="65"/>
      <c r="I62" s="65"/>
      <c r="J62" s="65"/>
      <c r="K62" s="65"/>
      <c r="L62" s="65"/>
      <c r="M62" s="65"/>
      <c r="N62" s="65"/>
      <c r="O62" s="65"/>
      <c r="P62" s="65"/>
    </row>
    <row r="63" spans="1:16">
      <c r="A63" s="26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6"/>
    </row>
    <row r="64" spans="1:16">
      <c r="A64" s="26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26"/>
    </row>
    <row r="65" spans="1:16">
      <c r="A65" s="26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26"/>
    </row>
    <row r="66" spans="1:16">
      <c r="A66" s="29"/>
      <c r="B66" s="27"/>
      <c r="C66" s="27"/>
      <c r="D66" s="27"/>
      <c r="E66" s="27"/>
      <c r="F66" s="27"/>
      <c r="G66" s="529"/>
      <c r="H66" s="529"/>
      <c r="I66" s="529"/>
      <c r="J66" s="529"/>
      <c r="K66" s="27"/>
      <c r="L66" s="27"/>
      <c r="M66" s="27"/>
      <c r="N66" s="27"/>
      <c r="O66" s="529"/>
      <c r="P66" s="26"/>
    </row>
    <row r="67" spans="1:16">
      <c r="A67" s="26"/>
      <c r="B67" s="530"/>
      <c r="C67" s="530"/>
      <c r="D67" s="385"/>
      <c r="E67" s="385"/>
      <c r="F67" s="385"/>
      <c r="G67" s="385"/>
      <c r="H67" s="385"/>
      <c r="I67" s="385"/>
      <c r="J67" s="385"/>
      <c r="K67" s="385"/>
      <c r="L67" s="385"/>
      <c r="M67" s="385"/>
      <c r="N67" s="385"/>
      <c r="O67" s="385"/>
      <c r="P67" s="26"/>
    </row>
    <row r="68" spans="1:16">
      <c r="A68" s="26"/>
      <c r="B68" s="26"/>
      <c r="C68" s="26"/>
      <c r="D68" s="26"/>
      <c r="E68" s="530"/>
      <c r="F68" s="26"/>
      <c r="G68" s="229"/>
      <c r="H68" s="229"/>
      <c r="I68" s="229"/>
      <c r="J68" s="229"/>
      <c r="K68" s="229"/>
      <c r="L68" s="229"/>
      <c r="M68" s="531"/>
      <c r="N68" s="26"/>
      <c r="O68" s="229"/>
      <c r="P68" s="26"/>
    </row>
    <row r="69" spans="1:16">
      <c r="A69" s="26"/>
      <c r="B69" s="530"/>
      <c r="C69" s="530"/>
      <c r="D69" s="530"/>
      <c r="E69" s="530"/>
      <c r="F69" s="26"/>
      <c r="G69" s="229"/>
      <c r="H69" s="229"/>
      <c r="I69" s="229"/>
      <c r="J69" s="229"/>
      <c r="K69" s="229"/>
      <c r="L69" s="229"/>
      <c r="M69" s="229"/>
      <c r="N69" s="26"/>
      <c r="O69" s="229"/>
      <c r="P69" s="26"/>
    </row>
    <row r="70" spans="1:16">
      <c r="A70" s="29"/>
      <c r="B70" s="532"/>
      <c r="C70" s="532"/>
      <c r="D70" s="532"/>
      <c r="E70" s="532"/>
      <c r="F70" s="546"/>
      <c r="G70" s="547"/>
      <c r="H70" s="532"/>
      <c r="I70" s="532"/>
      <c r="J70" s="532"/>
      <c r="K70" s="532"/>
      <c r="L70" s="532"/>
      <c r="M70" s="532"/>
      <c r="N70" s="546"/>
      <c r="O70" s="548"/>
      <c r="P70" s="26"/>
    </row>
    <row r="71" spans="1:16">
      <c r="A71" s="29"/>
      <c r="B71" s="532"/>
      <c r="C71" s="532"/>
      <c r="D71" s="532"/>
      <c r="E71" s="532"/>
      <c r="F71" s="498"/>
      <c r="G71" s="534"/>
      <c r="H71" s="424"/>
      <c r="I71" s="424"/>
      <c r="J71" s="424"/>
      <c r="K71" s="424"/>
      <c r="L71" s="424"/>
      <c r="M71" s="424"/>
      <c r="N71" s="498"/>
      <c r="O71" s="537"/>
      <c r="P71" s="26"/>
    </row>
    <row r="72" spans="1:16">
      <c r="A72" s="29"/>
      <c r="B72" s="532"/>
      <c r="C72" s="532"/>
      <c r="D72" s="532"/>
      <c r="E72" s="532"/>
      <c r="F72" s="546"/>
      <c r="G72" s="547"/>
      <c r="H72" s="532"/>
      <c r="I72" s="532"/>
      <c r="J72" s="532"/>
      <c r="K72" s="532"/>
      <c r="L72" s="532"/>
      <c r="M72" s="532"/>
      <c r="N72" s="546"/>
      <c r="O72" s="548"/>
      <c r="P72" s="26"/>
    </row>
    <row r="73" spans="1:16">
      <c r="A73" s="29"/>
      <c r="B73" s="532"/>
      <c r="C73" s="532"/>
      <c r="D73" s="532"/>
      <c r="E73" s="532"/>
      <c r="F73" s="498"/>
      <c r="G73" s="534"/>
      <c r="H73" s="424"/>
      <c r="I73" s="424"/>
      <c r="J73" s="424"/>
      <c r="K73" s="424"/>
      <c r="L73" s="424"/>
      <c r="M73" s="424"/>
      <c r="N73" s="498"/>
      <c r="O73" s="537"/>
      <c r="P73" s="26"/>
    </row>
    <row r="74" spans="1:16">
      <c r="A74" s="376"/>
      <c r="B74" s="532"/>
      <c r="C74" s="532"/>
      <c r="D74" s="532"/>
      <c r="E74" s="532"/>
      <c r="F74" s="546"/>
      <c r="G74" s="547"/>
      <c r="H74" s="532"/>
      <c r="I74" s="532"/>
      <c r="J74" s="532"/>
      <c r="K74" s="532"/>
      <c r="L74" s="532"/>
      <c r="M74" s="532"/>
      <c r="N74" s="546"/>
      <c r="O74" s="548"/>
      <c r="P74" s="26"/>
    </row>
    <row r="75" spans="1:16">
      <c r="A75" s="247"/>
      <c r="B75" s="532"/>
      <c r="C75" s="532"/>
      <c r="D75" s="532"/>
      <c r="E75" s="532"/>
      <c r="F75" s="498"/>
      <c r="G75" s="534"/>
      <c r="H75" s="424"/>
      <c r="I75" s="424"/>
      <c r="J75" s="424"/>
      <c r="K75" s="424"/>
      <c r="L75" s="424"/>
      <c r="M75" s="424"/>
      <c r="N75" s="498"/>
      <c r="O75" s="537"/>
      <c r="P75" s="26"/>
    </row>
    <row r="76" spans="1:16">
      <c r="A76" s="376"/>
      <c r="B76" s="532"/>
      <c r="C76" s="532"/>
      <c r="D76" s="532"/>
      <c r="E76" s="532"/>
      <c r="F76" s="546"/>
      <c r="G76" s="547"/>
      <c r="H76" s="532"/>
      <c r="I76" s="532"/>
      <c r="J76" s="532"/>
      <c r="K76" s="532"/>
      <c r="L76" s="532"/>
      <c r="M76" s="532"/>
      <c r="N76" s="546"/>
      <c r="O76" s="548"/>
      <c r="P76" s="26"/>
    </row>
    <row r="77" spans="1:16">
      <c r="A77" s="247"/>
      <c r="B77" s="532"/>
      <c r="C77" s="532"/>
      <c r="D77" s="532"/>
      <c r="E77" s="532"/>
      <c r="F77" s="498"/>
      <c r="G77" s="534"/>
      <c r="H77" s="424"/>
      <c r="I77" s="424"/>
      <c r="J77" s="424"/>
      <c r="K77" s="424"/>
      <c r="L77" s="424"/>
      <c r="M77" s="424"/>
      <c r="N77" s="498"/>
      <c r="O77" s="537"/>
      <c r="P77" s="26"/>
    </row>
    <row r="78" spans="1:16">
      <c r="A78" s="376"/>
      <c r="B78" s="532"/>
      <c r="C78" s="532"/>
      <c r="D78" s="532"/>
      <c r="E78" s="532"/>
      <c r="F78" s="546"/>
      <c r="G78" s="547"/>
      <c r="H78" s="532"/>
      <c r="I78" s="532"/>
      <c r="J78" s="532"/>
      <c r="K78" s="532"/>
      <c r="L78" s="532"/>
      <c r="M78" s="532"/>
      <c r="N78" s="546"/>
      <c r="O78" s="548"/>
      <c r="P78" s="26"/>
    </row>
    <row r="79" spans="1:16">
      <c r="A79" s="247"/>
      <c r="B79" s="532"/>
      <c r="C79" s="532"/>
      <c r="D79" s="532"/>
      <c r="E79" s="532"/>
      <c r="F79" s="498"/>
      <c r="G79" s="534"/>
      <c r="H79" s="424"/>
      <c r="I79" s="424"/>
      <c r="J79" s="424"/>
      <c r="K79" s="424"/>
      <c r="L79" s="424"/>
      <c r="M79" s="424"/>
      <c r="N79" s="498"/>
      <c r="O79" s="537"/>
      <c r="P79" s="26"/>
    </row>
    <row r="80" spans="1:16">
      <c r="A80" s="29"/>
      <c r="B80" s="532"/>
      <c r="C80" s="532"/>
      <c r="D80" s="532"/>
      <c r="E80" s="532"/>
      <c r="F80" s="546"/>
      <c r="G80" s="547"/>
      <c r="H80" s="532"/>
      <c r="I80" s="532"/>
      <c r="J80" s="532"/>
      <c r="K80" s="532"/>
      <c r="L80" s="532"/>
      <c r="M80" s="532"/>
      <c r="N80" s="546"/>
      <c r="O80" s="548"/>
      <c r="P80" s="26"/>
    </row>
    <row r="81" spans="1:16">
      <c r="A81" s="29"/>
      <c r="B81" s="532"/>
      <c r="C81" s="532"/>
      <c r="D81" s="532"/>
      <c r="E81" s="532"/>
      <c r="F81" s="498"/>
      <c r="G81" s="534"/>
      <c r="H81" s="424"/>
      <c r="I81" s="424"/>
      <c r="J81" s="537"/>
      <c r="K81" s="537"/>
      <c r="L81" s="537"/>
      <c r="M81" s="424"/>
      <c r="N81" s="498"/>
      <c r="O81" s="537"/>
      <c r="P81" s="26"/>
    </row>
    <row r="82" spans="1:16">
      <c r="A82" s="29"/>
      <c r="B82" s="532"/>
      <c r="C82" s="532"/>
      <c r="D82" s="532"/>
      <c r="E82" s="532"/>
      <c r="F82" s="546"/>
      <c r="G82" s="547"/>
      <c r="H82" s="532"/>
      <c r="I82" s="532"/>
      <c r="J82" s="532"/>
      <c r="K82" s="532"/>
      <c r="L82" s="532"/>
      <c r="M82" s="532"/>
      <c r="N82" s="546"/>
      <c r="O82" s="548"/>
      <c r="P82" s="26"/>
    </row>
    <row r="83" spans="1:16">
      <c r="A83" s="29"/>
      <c r="B83" s="539"/>
      <c r="C83" s="539"/>
      <c r="D83" s="539"/>
      <c r="E83" s="539"/>
      <c r="F83" s="149"/>
      <c r="G83" s="537"/>
      <c r="H83" s="537"/>
      <c r="I83" s="537"/>
      <c r="J83" s="537"/>
      <c r="K83" s="537"/>
      <c r="L83" s="537"/>
      <c r="M83" s="537"/>
      <c r="N83" s="149"/>
      <c r="O83" s="537"/>
      <c r="P83" s="26"/>
    </row>
    <row r="84" spans="1:16">
      <c r="A84" s="540"/>
      <c r="B84" s="538"/>
      <c r="C84" s="538"/>
      <c r="D84" s="538"/>
      <c r="E84" s="538"/>
      <c r="F84" s="541"/>
      <c r="G84" s="27"/>
      <c r="H84" s="538"/>
      <c r="I84" s="538"/>
      <c r="J84" s="538"/>
      <c r="K84" s="538"/>
      <c r="L84" s="538"/>
      <c r="M84" s="538"/>
      <c r="N84" s="541"/>
      <c r="O84" s="538"/>
      <c r="P84" s="26"/>
    </row>
  </sheetData>
  <mergeCells count="3">
    <mergeCell ref="A2:P2"/>
    <mergeCell ref="A3:P3"/>
    <mergeCell ref="A4:P4"/>
  </mergeCells>
  <phoneticPr fontId="59" type="noConversion"/>
  <printOptions horizontalCentered="1"/>
  <pageMargins left="0.75" right="0.75" top="1.25" bottom="0.75" header="0.5" footer="0.25"/>
  <pageSetup scale="48" orientation="landscape" r:id="rId1"/>
  <headerFooter alignWithMargins="0">
    <oddHeader>&amp;RSettlement Attachment C
&amp;P of &amp;N</oddHeader>
  </headerFooter>
  <customProperties>
    <customPr name="_pios_id" r:id="rId2"/>
  </customProperties>
  <ignoredErrors>
    <ignoredError sqref="L11 B10:D10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K62"/>
  <sheetViews>
    <sheetView zoomScaleNormal="100" zoomScaleSheetLayoutView="100" workbookViewId="0">
      <selection activeCell="N5" sqref="N5"/>
    </sheetView>
  </sheetViews>
  <sheetFormatPr defaultColWidth="8.85546875" defaultRowHeight="12.75"/>
  <cols>
    <col min="1" max="1" width="2.42578125" style="2" customWidth="1"/>
    <col min="2" max="2" width="47.5703125" style="2" customWidth="1"/>
    <col min="3" max="3" width="13.140625" style="2" customWidth="1"/>
    <col min="4" max="4" width="13.5703125" style="2" customWidth="1"/>
    <col min="5" max="5" width="16.85546875" style="2" customWidth="1"/>
    <col min="6" max="6" width="16" style="2" customWidth="1"/>
    <col min="7" max="7" width="14.5703125" style="2" customWidth="1"/>
    <col min="8" max="8" width="15.42578125" style="2" customWidth="1"/>
    <col min="9" max="9" width="15.5703125" style="2" customWidth="1"/>
    <col min="10" max="10" width="8.85546875" style="2"/>
    <col min="11" max="11" width="17.42578125" style="2" customWidth="1"/>
    <col min="12" max="12" width="8.85546875" style="2"/>
    <col min="13" max="14" width="9.140625" style="2" bestFit="1" customWidth="1"/>
    <col min="15" max="16384" width="8.85546875" style="2"/>
  </cols>
  <sheetData>
    <row r="1" spans="1:11" ht="13.5" thickBot="1">
      <c r="B1" s="657" t="s">
        <v>299</v>
      </c>
      <c r="C1" s="657"/>
      <c r="D1" s="657"/>
      <c r="E1" s="657"/>
      <c r="F1" s="658"/>
      <c r="G1" s="658"/>
      <c r="H1" s="658"/>
      <c r="I1" s="659" t="s">
        <v>5</v>
      </c>
    </row>
    <row r="2" spans="1:11" ht="26.25" thickBot="1">
      <c r="A2" s="2" t="s">
        <v>318</v>
      </c>
      <c r="B2" s="660" t="s">
        <v>300</v>
      </c>
      <c r="C2" s="661" t="s">
        <v>147</v>
      </c>
      <c r="D2" s="662" t="s">
        <v>34</v>
      </c>
      <c r="E2" s="663" t="s">
        <v>148</v>
      </c>
      <c r="F2" s="662" t="s">
        <v>149</v>
      </c>
      <c r="G2" s="663" t="s">
        <v>44</v>
      </c>
      <c r="H2" s="662" t="s">
        <v>45</v>
      </c>
      <c r="I2" s="664" t="s">
        <v>46</v>
      </c>
      <c r="J2" s="665"/>
      <c r="K2" s="666" t="s">
        <v>302</v>
      </c>
    </row>
    <row r="3" spans="1:11">
      <c r="B3" s="667" t="s">
        <v>150</v>
      </c>
      <c r="C3" s="668">
        <f>SUM(I4:I11)</f>
        <v>23456782.040000003</v>
      </c>
      <c r="D3" s="669"/>
      <c r="E3" s="227"/>
      <c r="F3" s="228"/>
      <c r="G3" s="227"/>
      <c r="H3" s="228"/>
      <c r="I3" s="670"/>
    </row>
    <row r="4" spans="1:11">
      <c r="B4" s="408" t="s">
        <v>216</v>
      </c>
      <c r="C4" s="671"/>
      <c r="D4" s="765">
        <f>'[14]Projected Cost By Rate Class'!$D$4</f>
        <v>0</v>
      </c>
      <c r="E4" s="765">
        <f>'[14]Projected Cost By Rate Class'!$E$4</f>
        <v>1146395.1499999999</v>
      </c>
      <c r="F4" s="765">
        <f>'[14]Projected Cost By Rate Class'!$F$4</f>
        <v>5165715.51</v>
      </c>
      <c r="G4" s="765">
        <f>'[14]Projected Cost By Rate Class'!$G$4</f>
        <v>1048016.63</v>
      </c>
      <c r="H4" s="765">
        <f>'[14]Projected Cost By Rate Class'!$H$4</f>
        <v>30738.87</v>
      </c>
      <c r="I4" s="766">
        <f>SUM(D4:H4)</f>
        <v>7390866.1600000001</v>
      </c>
      <c r="K4" s="672">
        <f>'[14]Projected Cost By Rate Class'!$K$4</f>
        <v>7390866.158875078</v>
      </c>
    </row>
    <row r="5" spans="1:11" ht="15" customHeight="1">
      <c r="B5" s="408" t="s">
        <v>232</v>
      </c>
      <c r="C5" s="671"/>
      <c r="D5" s="765">
        <f>'[14]Projected Cost By Rate Class'!$D$5</f>
        <v>0</v>
      </c>
      <c r="E5" s="765">
        <f>'[14]Projected Cost By Rate Class'!$E$5</f>
        <v>140045.38</v>
      </c>
      <c r="F5" s="765">
        <f>'[14]Projected Cost By Rate Class'!$F$5</f>
        <v>5652000.5</v>
      </c>
      <c r="G5" s="765">
        <f>'[14]Projected Cost By Rate Class'!$G$5</f>
        <v>816629.63</v>
      </c>
      <c r="H5" s="765">
        <f>'[14]Projected Cost By Rate Class'!$H$5</f>
        <v>0</v>
      </c>
      <c r="I5" s="766">
        <f t="shared" ref="I5:I25" si="0">SUM(D5:H5)</f>
        <v>6608675.5099999998</v>
      </c>
      <c r="K5" s="672">
        <f>'[14]Projected Cost By Rate Class'!$K$5</f>
        <v>6608675.5040898221</v>
      </c>
    </row>
    <row r="6" spans="1:11">
      <c r="B6" s="408" t="s">
        <v>233</v>
      </c>
      <c r="C6" s="671"/>
      <c r="D6" s="765">
        <f>'[14]Projected Cost By Rate Class'!$D$6</f>
        <v>0</v>
      </c>
      <c r="E6" s="765">
        <f>'[14]Projected Cost By Rate Class'!$E$6</f>
        <v>0</v>
      </c>
      <c r="F6" s="765">
        <f>'[14]Projected Cost By Rate Class'!$F$6</f>
        <v>3231361.45</v>
      </c>
      <c r="G6" s="765">
        <f>'[14]Projected Cost By Rate Class'!$G$6</f>
        <v>1369550.14</v>
      </c>
      <c r="H6" s="765">
        <f>'[14]Projected Cost By Rate Class'!$H$6</f>
        <v>56896.11</v>
      </c>
      <c r="I6" s="766">
        <f t="shared" si="0"/>
        <v>4657807.7</v>
      </c>
      <c r="K6" s="672">
        <f>'[14]Projected Cost By Rate Class'!$K$6</f>
        <v>4657807.6937331492</v>
      </c>
    </row>
    <row r="7" spans="1:11">
      <c r="B7" s="408" t="s">
        <v>28</v>
      </c>
      <c r="C7" s="671"/>
      <c r="D7" s="765">
        <f>'[14]Projected Cost By Rate Class'!$D$7</f>
        <v>0</v>
      </c>
      <c r="E7" s="765">
        <f>'[14]Projected Cost By Rate Class'!$E$7</f>
        <v>0</v>
      </c>
      <c r="F7" s="765">
        <f>'[14]Projected Cost By Rate Class'!$F$7</f>
        <v>1634596.87</v>
      </c>
      <c r="G7" s="765">
        <f>'[14]Projected Cost By Rate Class'!$G$7</f>
        <v>0</v>
      </c>
      <c r="H7" s="765">
        <f>'[14]Projected Cost By Rate Class'!$H$7</f>
        <v>0</v>
      </c>
      <c r="I7" s="766">
        <f t="shared" si="0"/>
        <v>1634596.87</v>
      </c>
      <c r="K7" s="672">
        <f>'[14]Projected Cost By Rate Class'!$K$7</f>
        <v>1634596.8708620137</v>
      </c>
    </row>
    <row r="8" spans="1:11">
      <c r="B8" s="817" t="s">
        <v>234</v>
      </c>
      <c r="C8" s="671"/>
      <c r="D8" s="765">
        <f>'[14]Projected Cost By Rate Class'!$D$8</f>
        <v>0</v>
      </c>
      <c r="E8" s="765">
        <f>'[14]Projected Cost By Rate Class'!$E$8</f>
        <v>0</v>
      </c>
      <c r="F8" s="765">
        <f>'[14]Projected Cost By Rate Class'!$F$8</f>
        <v>784440.55</v>
      </c>
      <c r="G8" s="765">
        <f>'[14]Projected Cost By Rate Class'!$G$8</f>
        <v>13063.42</v>
      </c>
      <c r="H8" s="765">
        <f>'[14]Projected Cost By Rate Class'!$H$8</f>
        <v>107826.15</v>
      </c>
      <c r="I8" s="766">
        <f t="shared" si="0"/>
        <v>905330.12000000011</v>
      </c>
      <c r="K8" s="672">
        <f>'[14]Projected Cost By Rate Class'!$K$8</f>
        <v>905330.122757326</v>
      </c>
    </row>
    <row r="9" spans="1:11">
      <c r="B9" s="817" t="s">
        <v>238</v>
      </c>
      <c r="C9" s="671"/>
      <c r="D9" s="765">
        <f>'[14]Projected Cost By Rate Class'!$D$9</f>
        <v>0</v>
      </c>
      <c r="E9" s="765">
        <f>'[14]Projected Cost By Rate Class'!$E$9</f>
        <v>81638.87</v>
      </c>
      <c r="F9" s="765">
        <f>'[14]Projected Cost By Rate Class'!$F$9</f>
        <v>1467706.06</v>
      </c>
      <c r="G9" s="765">
        <f>'[14]Projected Cost By Rate Class'!$G$9</f>
        <v>57165.7</v>
      </c>
      <c r="H9" s="765">
        <f>'[14]Projected Cost By Rate Class'!$H$9</f>
        <v>0</v>
      </c>
      <c r="I9" s="766">
        <f t="shared" ref="I9" si="1">SUM(D9:H9)</f>
        <v>1606510.6300000001</v>
      </c>
      <c r="K9" s="672">
        <f>'[14]Projected Cost By Rate Class'!$K$9</f>
        <v>1606510.6385107909</v>
      </c>
    </row>
    <row r="10" spans="1:11">
      <c r="B10" s="817" t="s">
        <v>239</v>
      </c>
      <c r="C10" s="671"/>
      <c r="D10" s="765">
        <f>'[14]Projected Cost By Rate Class'!$D$10</f>
        <v>0</v>
      </c>
      <c r="E10" s="765">
        <f>'[14]Projected Cost By Rate Class'!$E$10</f>
        <v>22009.34</v>
      </c>
      <c r="F10" s="765">
        <f>'[14]Projected Cost By Rate Class'!$F$10</f>
        <v>365828.19</v>
      </c>
      <c r="G10" s="765">
        <f>'[14]Projected Cost By Rate Class'!$G$10</f>
        <v>12966.24</v>
      </c>
      <c r="H10" s="765">
        <f>'[14]Projected Cost By Rate Class'!$H$10</f>
        <v>0</v>
      </c>
      <c r="I10" s="766">
        <f t="shared" si="0"/>
        <v>400803.77</v>
      </c>
      <c r="K10" s="672">
        <f>'[14]Projected Cost By Rate Class'!$K$10</f>
        <v>400803.77249354048</v>
      </c>
    </row>
    <row r="11" spans="1:11" ht="13.5" thickBot="1">
      <c r="B11" s="818" t="s">
        <v>235</v>
      </c>
      <c r="C11" s="671"/>
      <c r="D11" s="765">
        <f>'[14]Projected Cost By Rate Class'!$D$11</f>
        <v>0</v>
      </c>
      <c r="E11" s="765">
        <f>'[14]Projected Cost By Rate Class'!$E$11</f>
        <v>3192.76</v>
      </c>
      <c r="F11" s="765">
        <f>'[14]Projected Cost By Rate Class'!$F$11</f>
        <v>181002.74</v>
      </c>
      <c r="G11" s="765">
        <f>'[14]Projected Cost By Rate Class'!$G$11</f>
        <v>63360.959999999999</v>
      </c>
      <c r="H11" s="765">
        <f>'[14]Projected Cost By Rate Class'!$H$11</f>
        <v>4634.82</v>
      </c>
      <c r="I11" s="766">
        <f t="shared" si="0"/>
        <v>252191.28</v>
      </c>
      <c r="K11" s="672">
        <f>'[14]Projected Cost By Rate Class'!$K$11</f>
        <v>252191.27829099624</v>
      </c>
    </row>
    <row r="12" spans="1:11">
      <c r="B12" s="673" t="s">
        <v>151</v>
      </c>
      <c r="C12" s="674">
        <f>SUM(I13:I21)</f>
        <v>17950398.559999999</v>
      </c>
      <c r="D12" s="767"/>
      <c r="E12" s="768"/>
      <c r="F12" s="767"/>
      <c r="G12" s="768"/>
      <c r="H12" s="767"/>
      <c r="I12" s="769"/>
      <c r="K12" s="672"/>
    </row>
    <row r="13" spans="1:11">
      <c r="B13" s="408" t="s">
        <v>240</v>
      </c>
      <c r="C13" s="671"/>
      <c r="D13" s="675">
        <f>'[14]Projected Cost By Rate Class'!$D$13</f>
        <v>4522593.05</v>
      </c>
      <c r="E13" s="675"/>
      <c r="F13" s="675"/>
      <c r="G13" s="675"/>
      <c r="H13" s="675"/>
      <c r="I13" s="766">
        <f t="shared" si="0"/>
        <v>4522593.05</v>
      </c>
      <c r="K13" s="672">
        <f>'[14]Projected Cost By Rate Class'!$K$13</f>
        <v>4522593.0488728331</v>
      </c>
    </row>
    <row r="14" spans="1:11">
      <c r="B14" s="408" t="s">
        <v>221</v>
      </c>
      <c r="C14" s="671"/>
      <c r="D14" s="675">
        <f>'[14]Projected Cost By Rate Class'!$D$14</f>
        <v>4724927.5199999996</v>
      </c>
      <c r="E14" s="675"/>
      <c r="F14" s="675"/>
      <c r="G14" s="675"/>
      <c r="H14" s="675"/>
      <c r="I14" s="766">
        <f t="shared" si="0"/>
        <v>4724927.5199999996</v>
      </c>
      <c r="K14" s="672">
        <f>'[14]Projected Cost By Rate Class'!$K$14</f>
        <v>4724927.5236639995</v>
      </c>
    </row>
    <row r="15" spans="1:11">
      <c r="B15" s="408" t="s">
        <v>217</v>
      </c>
      <c r="C15" s="671"/>
      <c r="D15" s="675">
        <f>'[14]Projected Cost By Rate Class'!$D$15</f>
        <v>379169.51</v>
      </c>
      <c r="E15" s="675"/>
      <c r="F15" s="675"/>
      <c r="G15" s="675"/>
      <c r="H15" s="675"/>
      <c r="I15" s="766">
        <f t="shared" si="0"/>
        <v>379169.51</v>
      </c>
      <c r="K15" s="672">
        <f>'[14]Projected Cost By Rate Class'!$K$15</f>
        <v>379169.51049386139</v>
      </c>
    </row>
    <row r="16" spans="1:11">
      <c r="B16" s="408" t="s">
        <v>219</v>
      </c>
      <c r="C16" s="671"/>
      <c r="D16" s="675">
        <f>'[14]Projected Cost By Rate Class'!$D$16</f>
        <v>3088424.69</v>
      </c>
      <c r="E16" s="675"/>
      <c r="F16" s="675"/>
      <c r="G16" s="675"/>
      <c r="H16" s="675"/>
      <c r="I16" s="766">
        <f t="shared" si="0"/>
        <v>3088424.69</v>
      </c>
      <c r="K16" s="672">
        <f>'[14]Projected Cost By Rate Class'!$K$16</f>
        <v>3088424.6937502269</v>
      </c>
    </row>
    <row r="17" spans="1:11">
      <c r="B17" s="408" t="s">
        <v>220</v>
      </c>
      <c r="C17" s="671"/>
      <c r="D17" s="675">
        <f>'[14]Projected Cost By Rate Class'!$D$17</f>
        <v>969269.66</v>
      </c>
      <c r="E17" s="675"/>
      <c r="F17" s="675"/>
      <c r="G17" s="675"/>
      <c r="H17" s="675"/>
      <c r="I17" s="766">
        <f t="shared" si="0"/>
        <v>969269.66</v>
      </c>
      <c r="K17" s="672">
        <f>'[14]Projected Cost By Rate Class'!$K$17</f>
        <v>969269.66084236396</v>
      </c>
    </row>
    <row r="18" spans="1:11">
      <c r="B18" s="408" t="s">
        <v>218</v>
      </c>
      <c r="C18" s="671"/>
      <c r="D18" s="675">
        <f>'[14]Projected Cost By Rate Class'!$D$18</f>
        <v>869633.97</v>
      </c>
      <c r="E18" s="675"/>
      <c r="F18" s="675"/>
      <c r="G18" s="675"/>
      <c r="H18" s="675"/>
      <c r="I18" s="766">
        <f t="shared" si="0"/>
        <v>869633.97</v>
      </c>
      <c r="K18" s="672">
        <f>'[14]Projected Cost By Rate Class'!$K$18</f>
        <v>869633.96796630009</v>
      </c>
    </row>
    <row r="19" spans="1:11">
      <c r="B19" s="408" t="s">
        <v>315</v>
      </c>
      <c r="C19" s="671"/>
      <c r="D19" s="675">
        <f>'[14]Projected Cost By Rate Class'!$D$19</f>
        <v>1039732.44</v>
      </c>
      <c r="E19" s="675"/>
      <c r="F19" s="675"/>
      <c r="G19" s="675"/>
      <c r="H19" s="675"/>
      <c r="I19" s="766">
        <f t="shared" si="0"/>
        <v>1039732.44</v>
      </c>
      <c r="K19" s="672">
        <f>'[14]Projected Cost By Rate Class'!$K$19</f>
        <v>1039732.4412350121</v>
      </c>
    </row>
    <row r="20" spans="1:11">
      <c r="B20" s="408" t="s">
        <v>316</v>
      </c>
      <c r="C20" s="671"/>
      <c r="D20" s="675">
        <f>'[14]Projected Cost By Rate Class'!$D$20</f>
        <v>2108839</v>
      </c>
      <c r="E20" s="675"/>
      <c r="F20" s="675"/>
      <c r="G20" s="675"/>
      <c r="H20" s="675"/>
      <c r="I20" s="766">
        <f t="shared" si="0"/>
        <v>2108839</v>
      </c>
      <c r="K20" s="672">
        <f>'[14]Projected Cost By Rate Class'!$K$20</f>
        <v>2108839</v>
      </c>
    </row>
    <row r="21" spans="1:11" ht="13.5" thickBot="1">
      <c r="B21" s="408" t="s">
        <v>235</v>
      </c>
      <c r="C21" s="671"/>
      <c r="D21" s="675">
        <f>'[14]Projected Cost By Rate Class'!$D$21</f>
        <v>247808.72</v>
      </c>
      <c r="E21" s="675"/>
      <c r="F21" s="675"/>
      <c r="G21" s="675"/>
      <c r="H21" s="675"/>
      <c r="I21" s="766">
        <f t="shared" si="0"/>
        <v>247808.72</v>
      </c>
      <c r="K21" s="672">
        <f>'[14]Projected Cost By Rate Class'!$K$21</f>
        <v>247808.72170900376</v>
      </c>
    </row>
    <row r="22" spans="1:11">
      <c r="B22" s="673" t="s">
        <v>152</v>
      </c>
      <c r="C22" s="674">
        <f>SUM(I23:I25)</f>
        <v>6274893.6626247419</v>
      </c>
      <c r="D22" s="770"/>
      <c r="E22" s="768"/>
      <c r="F22" s="767"/>
      <c r="G22" s="768"/>
      <c r="H22" s="767"/>
      <c r="I22" s="769"/>
      <c r="K22" s="672"/>
    </row>
    <row r="23" spans="1:11">
      <c r="B23" s="408" t="s">
        <v>222</v>
      </c>
      <c r="C23" s="671"/>
      <c r="D23" s="675">
        <f>'[14]Projected Cost By Rate Class'!$D$23</f>
        <v>616401.1451272656</v>
      </c>
      <c r="E23" s="675"/>
      <c r="F23" s="675"/>
      <c r="G23" s="675"/>
      <c r="H23" s="675"/>
      <c r="I23" s="766">
        <f t="shared" si="0"/>
        <v>616401.1451272656</v>
      </c>
      <c r="K23" s="672">
        <f>'[14]Projected Cost By Rate Class'!$K$23</f>
        <v>616401.1451272656</v>
      </c>
    </row>
    <row r="24" spans="1:11">
      <c r="B24" s="408" t="s">
        <v>223</v>
      </c>
      <c r="C24" s="671"/>
      <c r="D24" s="675">
        <f>'[14]Projected Cost By Rate Class'!$D$24</f>
        <v>555897.92338196188</v>
      </c>
      <c r="E24" s="765"/>
      <c r="F24" s="765"/>
      <c r="G24" s="765"/>
      <c r="H24" s="765"/>
      <c r="I24" s="766">
        <f t="shared" si="0"/>
        <v>555897.92338196188</v>
      </c>
      <c r="K24" s="672">
        <f>'[14]Projected Cost By Rate Class'!$K$24</f>
        <v>555897.92338196188</v>
      </c>
    </row>
    <row r="25" spans="1:11" ht="13.5" thickBot="1">
      <c r="B25" s="408" t="s">
        <v>33</v>
      </c>
      <c r="C25" s="676"/>
      <c r="D25" s="675">
        <f>'[14]Projected Cost By Rate Class'!$D$25</f>
        <v>5102594.5941155143</v>
      </c>
      <c r="E25" s="771"/>
      <c r="F25" s="771"/>
      <c r="G25" s="771"/>
      <c r="H25" s="771"/>
      <c r="I25" s="766">
        <f t="shared" si="0"/>
        <v>5102594.5941155143</v>
      </c>
      <c r="K25" s="672">
        <f>'[14]Projected Cost By Rate Class'!$K$25</f>
        <v>5102594.5941155143</v>
      </c>
    </row>
    <row r="26" spans="1:11" ht="13.5" thickBot="1">
      <c r="B26" s="677"/>
      <c r="C26" s="678"/>
      <c r="D26" s="679"/>
      <c r="E26" s="680"/>
      <c r="F26" s="680"/>
      <c r="G26" s="680"/>
      <c r="H26" s="680"/>
      <c r="I26" s="681"/>
      <c r="K26" s="788"/>
    </row>
    <row r="27" spans="1:11" ht="15.75" thickBot="1">
      <c r="B27" s="682" t="s">
        <v>46</v>
      </c>
      <c r="C27" s="683"/>
      <c r="D27" s="684">
        <f>SUM(D4:D25)</f>
        <v>24225292.222624741</v>
      </c>
      <c r="E27" s="684">
        <f>SUM(E4:E25)</f>
        <v>1393281.5</v>
      </c>
      <c r="F27" s="684">
        <f>SUM(F4:F25)</f>
        <v>18482651.870000001</v>
      </c>
      <c r="G27" s="684">
        <f>SUM(G4:G25)</f>
        <v>3380752.72</v>
      </c>
      <c r="H27" s="684">
        <f>SUM(H4:H25)</f>
        <v>200095.95</v>
      </c>
      <c r="I27" s="684">
        <f>SUM(D27:H27)</f>
        <v>47682074.262624741</v>
      </c>
    </row>
    <row r="28" spans="1:11" ht="13.5" thickBot="1">
      <c r="B28" s="685" t="s">
        <v>301</v>
      </c>
      <c r="C28" s="686"/>
      <c r="D28" s="687"/>
      <c r="E28" s="688"/>
      <c r="F28" s="688"/>
      <c r="G28" s="688"/>
      <c r="H28" s="688"/>
      <c r="I28" s="684"/>
    </row>
    <row r="29" spans="1:11" ht="26.25" thickBot="1">
      <c r="B29" s="689" t="s">
        <v>59</v>
      </c>
      <c r="C29" s="690"/>
      <c r="D29" s="691" t="s">
        <v>34</v>
      </c>
      <c r="E29" s="692" t="s">
        <v>35</v>
      </c>
      <c r="F29" s="692" t="s">
        <v>36</v>
      </c>
      <c r="G29" s="692" t="s">
        <v>37</v>
      </c>
      <c r="H29" s="692" t="s">
        <v>38</v>
      </c>
      <c r="I29" s="684"/>
    </row>
    <row r="30" spans="1:11">
      <c r="B30" s="693" t="s">
        <v>317</v>
      </c>
      <c r="C30" s="693"/>
      <c r="D30" s="694">
        <f>D27</f>
        <v>24225292.222624741</v>
      </c>
      <c r="E30" s="694">
        <f t="shared" ref="E30:H30" si="2">E27</f>
        <v>1393281.5</v>
      </c>
      <c r="F30" s="694">
        <f t="shared" si="2"/>
        <v>18482651.870000001</v>
      </c>
      <c r="G30" s="694">
        <f t="shared" si="2"/>
        <v>3380752.72</v>
      </c>
      <c r="H30" s="694">
        <f t="shared" si="2"/>
        <v>200095.95</v>
      </c>
      <c r="I30" s="684">
        <f>SUM(D30:H30)</f>
        <v>47682074.262624741</v>
      </c>
    </row>
    <row r="31" spans="1:11" ht="13.5" thickBot="1">
      <c r="A31" s="65"/>
      <c r="B31" s="810"/>
      <c r="C31" s="695"/>
      <c r="D31" s="139">
        <f>D30/$I$30</f>
        <v>0.50805869076072407</v>
      </c>
      <c r="E31" s="139">
        <f t="shared" ref="E31:H31" si="3">E30/$I$30</f>
        <v>2.9220236777578987E-2</v>
      </c>
      <c r="F31" s="139">
        <f t="shared" si="3"/>
        <v>0.38762264762645821</v>
      </c>
      <c r="G31" s="139">
        <f t="shared" si="3"/>
        <v>7.0901964150707666E-2</v>
      </c>
      <c r="H31" s="139">
        <f t="shared" si="3"/>
        <v>4.1964606845311643E-3</v>
      </c>
      <c r="I31" s="696"/>
    </row>
    <row r="45" ht="12" customHeight="1"/>
    <row r="46" ht="12" customHeight="1"/>
    <row r="47" ht="12" customHeight="1"/>
    <row r="48" ht="12" customHeight="1"/>
    <row r="49" ht="12" customHeight="1"/>
    <row r="50" ht="12" customHeight="1"/>
    <row r="51" ht="12" customHeight="1"/>
    <row r="52" ht="12" customHeight="1"/>
    <row r="53" ht="12" customHeight="1"/>
    <row r="54" ht="12" customHeight="1"/>
    <row r="55" ht="12" customHeight="1"/>
    <row r="56" ht="12" customHeight="1"/>
    <row r="57" ht="12" customHeight="1"/>
    <row r="58" ht="12" customHeight="1"/>
    <row r="59" ht="12" customHeight="1"/>
    <row r="60" ht="12" customHeight="1"/>
    <row r="61" ht="12" customHeight="1"/>
    <row r="62" ht="12" customHeight="1"/>
  </sheetData>
  <printOptions horizontalCentered="1"/>
  <pageMargins left="0.75" right="0.75" top="1.25" bottom="0.75" header="0.5" footer="0.25"/>
  <pageSetup scale="81" orientation="landscape" r:id="rId1"/>
  <headerFooter alignWithMargins="0">
    <oddHeader>&amp;RSettlement Attachment C
&amp;P of &amp;N</oddHeader>
  </headerFooter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F43"/>
  <sheetViews>
    <sheetView zoomScaleNormal="100" zoomScaleSheetLayoutView="100" workbookViewId="0">
      <selection activeCell="A3" sqref="A3"/>
    </sheetView>
  </sheetViews>
  <sheetFormatPr defaultColWidth="9.140625" defaultRowHeight="12.75"/>
  <cols>
    <col min="1" max="1" width="34.140625" style="4" customWidth="1"/>
    <col min="2" max="2" width="17.42578125" style="4" customWidth="1"/>
    <col min="3" max="3" width="18.42578125" style="4" customWidth="1"/>
    <col min="4" max="6" width="17.42578125" style="4" customWidth="1"/>
    <col min="7" max="7" width="9.140625" style="4"/>
    <col min="8" max="8" width="15.42578125" style="4" customWidth="1"/>
    <col min="9" max="16384" width="9.140625" style="4"/>
  </cols>
  <sheetData>
    <row r="1" spans="1:6" ht="13.5" thickBot="1">
      <c r="A1" s="260" t="s">
        <v>296</v>
      </c>
      <c r="B1" s="8"/>
      <c r="C1" s="8"/>
      <c r="D1" s="8"/>
      <c r="E1" s="8"/>
      <c r="F1" s="113" t="s">
        <v>6</v>
      </c>
    </row>
    <row r="2" spans="1:6" s="7" customFormat="1" ht="29.1" customHeight="1" thickBot="1">
      <c r="A2" s="95" t="s">
        <v>318</v>
      </c>
      <c r="B2" s="400" t="s">
        <v>34</v>
      </c>
      <c r="C2" s="396" t="s">
        <v>35</v>
      </c>
      <c r="D2" s="396" t="s">
        <v>36</v>
      </c>
      <c r="E2" s="396" t="s">
        <v>37</v>
      </c>
      <c r="F2" s="401" t="s">
        <v>38</v>
      </c>
    </row>
    <row r="3" spans="1:6">
      <c r="A3" s="102" t="s">
        <v>39</v>
      </c>
      <c r="B3" s="404"/>
      <c r="C3" s="68"/>
      <c r="D3" s="398"/>
      <c r="E3" s="68"/>
      <c r="F3" s="225"/>
    </row>
    <row r="4" spans="1:6">
      <c r="A4" s="96" t="s">
        <v>25</v>
      </c>
      <c r="B4" s="69">
        <v>0</v>
      </c>
      <c r="C4" s="250">
        <f>+'Schedule C WP1'!E5</f>
        <v>9451718</v>
      </c>
      <c r="D4" s="399">
        <f>'Schedule C WP1'!G5</f>
        <v>43430620.530000001</v>
      </c>
      <c r="E4" s="250">
        <f>'Schedule C WP1'!I5</f>
        <v>8849445</v>
      </c>
      <c r="F4" s="395">
        <f>'Schedule C WP1'!K5</f>
        <v>310844</v>
      </c>
    </row>
    <row r="5" spans="1:6" ht="25.5">
      <c r="A5" s="96" t="s">
        <v>26</v>
      </c>
      <c r="B5" s="69">
        <v>0</v>
      </c>
      <c r="C5" s="250">
        <f>+'Schedule C WP1'!E6</f>
        <v>673827</v>
      </c>
      <c r="D5" s="399">
        <f>'Schedule C WP1'!G6</f>
        <v>28847109.98</v>
      </c>
      <c r="E5" s="250">
        <f>'Schedule C WP1'!I6</f>
        <v>4164550</v>
      </c>
      <c r="F5" s="789">
        <f>'Schedule C WP1'!K6</f>
        <v>0</v>
      </c>
    </row>
    <row r="6" spans="1:6">
      <c r="A6" s="96" t="s">
        <v>27</v>
      </c>
      <c r="B6" s="69">
        <v>0</v>
      </c>
      <c r="C6" s="250">
        <f>+'Schedule C WP1'!E7</f>
        <v>0</v>
      </c>
      <c r="D6" s="399">
        <f>'Schedule C WP1'!G7</f>
        <v>598839</v>
      </c>
      <c r="E6" s="250">
        <f>'Schedule C WP1'!I7</f>
        <v>258083</v>
      </c>
      <c r="F6" s="772">
        <f>'Schedule C WP1'!K7</f>
        <v>10719</v>
      </c>
    </row>
    <row r="7" spans="1:6">
      <c r="A7" s="222" t="s">
        <v>28</v>
      </c>
      <c r="B7" s="69">
        <v>0</v>
      </c>
      <c r="C7" s="250">
        <f>+'Schedule C WP1'!E8</f>
        <v>0</v>
      </c>
      <c r="D7" s="399">
        <f>'Schedule C WP1'!G8</f>
        <v>2211261</v>
      </c>
      <c r="E7" s="250">
        <f>'Schedule C WP1'!I8</f>
        <v>0</v>
      </c>
      <c r="F7" s="395">
        <f>'Schedule C WP1'!K8</f>
        <v>0</v>
      </c>
    </row>
    <row r="8" spans="1:6" ht="25.5">
      <c r="A8" s="222" t="s">
        <v>234</v>
      </c>
      <c r="B8" s="69">
        <v>0</v>
      </c>
      <c r="C8" s="250">
        <f>+'Schedule C WP1'!E9</f>
        <v>291745.8580225</v>
      </c>
      <c r="D8" s="399">
        <f>'Schedule C WP1'!G9</f>
        <v>2728707.2382818498</v>
      </c>
      <c r="E8" s="250">
        <f>'Schedule C WP1'!I9</f>
        <v>25622.245009999999</v>
      </c>
      <c r="F8" s="395">
        <f>'Schedule C WP1'!K9</f>
        <v>0</v>
      </c>
    </row>
    <row r="9" spans="1:6">
      <c r="A9" s="222" t="s">
        <v>238</v>
      </c>
      <c r="B9" s="69">
        <v>0</v>
      </c>
      <c r="C9" s="250">
        <f>+'Schedule C WP1'!E10</f>
        <v>0</v>
      </c>
      <c r="D9" s="399">
        <f>'Schedule C WP1'!G10</f>
        <v>60935</v>
      </c>
      <c r="E9" s="250">
        <f>'Schedule C WP1'!I10</f>
        <v>881</v>
      </c>
      <c r="F9" s="395">
        <f>'Schedule C WP1'!K10</f>
        <v>9164</v>
      </c>
    </row>
    <row r="10" spans="1:6" ht="26.25" thickBot="1">
      <c r="A10" s="115" t="s">
        <v>239</v>
      </c>
      <c r="B10" s="405">
        <v>0</v>
      </c>
      <c r="C10" s="407">
        <f>+'Schedule C WP1'!E11</f>
        <v>360120</v>
      </c>
      <c r="D10" s="407">
        <f>'Schedule C WP1'!G11</f>
        <v>5592353</v>
      </c>
      <c r="E10" s="407">
        <f>'Schedule C WP1'!I11</f>
        <v>314025</v>
      </c>
      <c r="F10" s="406">
        <f>'Schedule C WP1'!K11</f>
        <v>0</v>
      </c>
    </row>
    <row r="11" spans="1:6" ht="25.5">
      <c r="A11" s="102" t="s">
        <v>29</v>
      </c>
      <c r="B11" s="402"/>
      <c r="C11" s="397"/>
      <c r="D11" s="397"/>
      <c r="E11" s="397"/>
      <c r="F11" s="403"/>
    </row>
    <row r="12" spans="1:6" ht="25.5">
      <c r="A12" s="97" t="s">
        <v>240</v>
      </c>
      <c r="B12" s="136">
        <f>'Schedule C WP1'!C12</f>
        <v>22731321.423521318</v>
      </c>
      <c r="C12" s="14">
        <v>0</v>
      </c>
      <c r="D12" s="14">
        <v>0</v>
      </c>
      <c r="E12" s="14">
        <v>0</v>
      </c>
      <c r="F12" s="44">
        <v>0</v>
      </c>
    </row>
    <row r="13" spans="1:6" ht="25.5">
      <c r="A13" s="97" t="s">
        <v>221</v>
      </c>
      <c r="B13" s="136">
        <f>'Schedule C WP1'!C13</f>
        <v>26344284.31000036</v>
      </c>
      <c r="C13" s="14">
        <v>0</v>
      </c>
      <c r="D13" s="14">
        <v>0</v>
      </c>
      <c r="E13" s="14">
        <v>0</v>
      </c>
      <c r="F13" s="44">
        <v>0</v>
      </c>
    </row>
    <row r="14" spans="1:6" ht="25.5">
      <c r="A14" s="97" t="s">
        <v>217</v>
      </c>
      <c r="B14" s="136">
        <f>'Schedule C WP1'!C14</f>
        <v>2870552.62</v>
      </c>
      <c r="C14" s="14">
        <v>0</v>
      </c>
      <c r="D14" s="14">
        <v>0</v>
      </c>
      <c r="E14" s="14">
        <v>0</v>
      </c>
      <c r="F14" s="44">
        <v>0</v>
      </c>
    </row>
    <row r="15" spans="1:6" ht="25.5">
      <c r="A15" s="97" t="s">
        <v>219</v>
      </c>
      <c r="B15" s="136">
        <f>'Schedule C WP1'!C15</f>
        <v>7385351.2499577664</v>
      </c>
      <c r="C15" s="14">
        <v>0</v>
      </c>
      <c r="D15" s="14">
        <v>0</v>
      </c>
      <c r="E15" s="14">
        <v>0</v>
      </c>
      <c r="F15" s="44">
        <v>0</v>
      </c>
    </row>
    <row r="16" spans="1:6" ht="25.5">
      <c r="A16" s="96" t="s">
        <v>220</v>
      </c>
      <c r="B16" s="136">
        <f>'Schedule C WP1'!C16</f>
        <v>104016</v>
      </c>
      <c r="C16" s="14">
        <v>0</v>
      </c>
      <c r="D16" s="14">
        <v>0</v>
      </c>
      <c r="E16" s="14">
        <v>0</v>
      </c>
      <c r="F16" s="44">
        <v>0</v>
      </c>
    </row>
    <row r="17" spans="1:6" ht="13.5" thickBot="1">
      <c r="A17" s="222" t="s">
        <v>218</v>
      </c>
      <c r="B17" s="136">
        <f>'Schedule C WP1'!C17</f>
        <v>3284815.2386719999</v>
      </c>
      <c r="C17" s="66"/>
      <c r="D17" s="66"/>
      <c r="E17" s="66"/>
      <c r="F17" s="551"/>
    </row>
    <row r="18" spans="1:6" ht="12.75" customHeight="1">
      <c r="A18" s="102" t="s">
        <v>30</v>
      </c>
      <c r="B18" s="221"/>
      <c r="C18" s="68"/>
      <c r="D18" s="68"/>
      <c r="E18" s="68"/>
      <c r="F18" s="20"/>
    </row>
    <row r="19" spans="1:6">
      <c r="A19" s="96" t="s">
        <v>31</v>
      </c>
      <c r="B19" s="136">
        <f>+'Schedule C WP1'!C19</f>
        <v>523830.74999999977</v>
      </c>
      <c r="C19" s="14">
        <v>0</v>
      </c>
      <c r="D19" s="14">
        <v>0</v>
      </c>
      <c r="E19" s="14">
        <v>0</v>
      </c>
      <c r="F19" s="44">
        <v>0</v>
      </c>
    </row>
    <row r="20" spans="1:6" ht="12.75" customHeight="1">
      <c r="A20" s="96" t="s">
        <v>40</v>
      </c>
      <c r="B20" s="136">
        <f>+'Schedule C WP1'!C20</f>
        <v>463267.74800000049</v>
      </c>
      <c r="C20" s="14">
        <v>0</v>
      </c>
      <c r="D20" s="14">
        <v>0</v>
      </c>
      <c r="E20" s="14">
        <v>0</v>
      </c>
      <c r="F20" s="44">
        <v>0</v>
      </c>
    </row>
    <row r="21" spans="1:6" ht="28.5" customHeight="1">
      <c r="A21" s="96" t="s">
        <v>33</v>
      </c>
      <c r="B21" s="136">
        <f>'Schedule C WP1'!C21</f>
        <v>14212151.584685005</v>
      </c>
      <c r="C21" s="14"/>
      <c r="D21" s="14"/>
      <c r="E21" s="14"/>
      <c r="F21" s="44"/>
    </row>
    <row r="22" spans="1:6" ht="13.5" thickBot="1">
      <c r="A22" s="156"/>
      <c r="B22" s="131"/>
      <c r="C22" s="132"/>
      <c r="D22" s="133"/>
      <c r="E22" s="134"/>
      <c r="F22" s="135"/>
    </row>
    <row r="23" spans="1:6" ht="13.5" thickBot="1">
      <c r="A23" s="89" t="s">
        <v>41</v>
      </c>
      <c r="B23" s="265">
        <f>SUM(B4:B21)</f>
        <v>77919590.924836457</v>
      </c>
      <c r="C23" s="266">
        <f>SUM(C4:C21)</f>
        <v>10777410.8580225</v>
      </c>
      <c r="D23" s="267">
        <f>SUM(D4:D21)</f>
        <v>83469825.748281851</v>
      </c>
      <c r="E23" s="268">
        <f>SUM(E4:E21)</f>
        <v>13612606.24501</v>
      </c>
      <c r="F23" s="269">
        <f>SUM(F4:F21)</f>
        <v>330727</v>
      </c>
    </row>
    <row r="24" spans="1:6" ht="9" customHeight="1">
      <c r="A24" s="180"/>
      <c r="B24" s="180"/>
      <c r="C24" s="92"/>
      <c r="D24" s="128"/>
      <c r="E24" s="190"/>
      <c r="F24" s="191"/>
    </row>
    <row r="25" spans="1:6" ht="25.5">
      <c r="A25" s="181"/>
      <c r="B25" s="184" t="s">
        <v>34</v>
      </c>
      <c r="C25" s="188" t="s">
        <v>35</v>
      </c>
      <c r="D25" s="186" t="s">
        <v>36</v>
      </c>
      <c r="E25" s="184" t="s">
        <v>37</v>
      </c>
      <c r="F25" s="188" t="s">
        <v>38</v>
      </c>
    </row>
    <row r="26" spans="1:6">
      <c r="A26" s="182" t="s">
        <v>298</v>
      </c>
      <c r="B26" s="270">
        <f>B23</f>
        <v>77919590.924836457</v>
      </c>
      <c r="C26" s="271">
        <f>C23</f>
        <v>10777410.8580225</v>
      </c>
      <c r="D26" s="272">
        <f>D23</f>
        <v>83469825.748281851</v>
      </c>
      <c r="E26" s="270">
        <f>E23</f>
        <v>13612606.24501</v>
      </c>
      <c r="F26" s="271">
        <f>F23</f>
        <v>330727</v>
      </c>
    </row>
    <row r="27" spans="1:6" s="6" customFormat="1" ht="13.5" thickBot="1">
      <c r="A27" s="183"/>
      <c r="B27" s="185">
        <f>B26/SUM($B$26:$F$26)</f>
        <v>0.41867456671834496</v>
      </c>
      <c r="C27" s="189">
        <f>C26/SUM($B$26:$F$26)</f>
        <v>5.7908771950314589E-2</v>
      </c>
      <c r="D27" s="187">
        <f>D26/SUM($B$26:$F$26)</f>
        <v>0.4484968762596338</v>
      </c>
      <c r="E27" s="185">
        <f>E26/SUM($B$26:$F$26)</f>
        <v>7.314273540058322E-2</v>
      </c>
      <c r="F27" s="189">
        <f>F26/SUM($B$26:$F$26)</f>
        <v>1.7770496711234974E-3</v>
      </c>
    </row>
    <row r="28" spans="1:6" ht="12.75" customHeight="1" thickBot="1">
      <c r="A28" s="226"/>
      <c r="B28" s="223"/>
      <c r="C28" s="223"/>
      <c r="D28" s="223"/>
      <c r="E28" s="145" t="s">
        <v>42</v>
      </c>
      <c r="F28" s="276">
        <f>SUM(B26:F26)</f>
        <v>186110160.77615079</v>
      </c>
    </row>
    <row r="29" spans="1:6" ht="13.5" thickBot="1">
      <c r="A29" s="290" t="s">
        <v>43</v>
      </c>
    </row>
    <row r="30" spans="1:6" ht="15.75" customHeight="1">
      <c r="A30" s="8"/>
      <c r="B30" s="12"/>
      <c r="C30" s="9"/>
    </row>
    <row r="31" spans="1:6" ht="15.75" customHeight="1">
      <c r="A31" s="8"/>
      <c r="B31" s="12"/>
      <c r="C31" s="9"/>
    </row>
    <row r="32" spans="1:6" ht="15.75">
      <c r="A32" s="8"/>
      <c r="B32" s="12"/>
      <c r="C32" s="9"/>
    </row>
    <row r="33" spans="1:3">
      <c r="A33" s="11"/>
      <c r="B33" s="8"/>
      <c r="C33" s="8"/>
    </row>
    <row r="34" spans="1:3" ht="12.75" customHeight="1"/>
    <row r="35" spans="1:3" ht="12.75" customHeight="1"/>
    <row r="36" spans="1:3" ht="12.75" customHeight="1"/>
    <row r="37" spans="1:3" ht="12.75" customHeight="1"/>
    <row r="39" spans="1:3" ht="12.75" customHeight="1"/>
    <row r="40" spans="1:3" ht="12.75" customHeight="1"/>
    <row r="41" spans="1:3" ht="12.75" customHeight="1"/>
    <row r="42" spans="1:3" ht="12.75" customHeight="1"/>
    <row r="43" spans="1:3" ht="12.75" customHeight="1"/>
  </sheetData>
  <printOptions horizontalCentered="1"/>
  <pageMargins left="0.75" right="0.75" top="1.25" bottom="0.75" header="0.5" footer="0.25"/>
  <pageSetup scale="88" orientation="landscape" r:id="rId1"/>
  <headerFooter alignWithMargins="0">
    <oddHeader>&amp;RSettlement Attachment C
&amp;P of &amp;N</oddHeader>
  </headerFooter>
  <customProperties>
    <customPr name="_pios_id" r:id="rId2"/>
  </customProperties>
  <ignoredErrors>
    <ignoredError sqref="C26:F27 B27 C28:E28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36"/>
  <sheetViews>
    <sheetView topLeftCell="A5" zoomScaleNormal="100" zoomScaleSheetLayoutView="95" workbookViewId="0">
      <selection activeCell="A3" sqref="A3"/>
    </sheetView>
  </sheetViews>
  <sheetFormatPr defaultRowHeight="12.75"/>
  <cols>
    <col min="1" max="1" width="29.140625" customWidth="1"/>
    <col min="2" max="2" width="8.42578125" customWidth="1"/>
    <col min="3" max="3" width="11.42578125" customWidth="1"/>
    <col min="4" max="4" width="7.42578125" customWidth="1"/>
    <col min="5" max="5" width="10.42578125" customWidth="1"/>
    <col min="6" max="6" width="8.5703125" style="2" customWidth="1"/>
    <col min="7" max="7" width="10.140625" style="2" customWidth="1"/>
    <col min="8" max="8" width="7.5703125" customWidth="1"/>
    <col min="9" max="9" width="10.5703125" customWidth="1"/>
    <col min="10" max="10" width="6.42578125" customWidth="1"/>
    <col min="11" max="11" width="8" customWidth="1"/>
    <col min="12" max="12" width="1.140625" style="2" customWidth="1"/>
    <col min="13" max="13" width="18.140625" customWidth="1"/>
    <col min="14" max="14" width="19" customWidth="1"/>
    <col min="15" max="15" width="10.85546875" customWidth="1"/>
    <col min="16" max="16" width="12.140625" customWidth="1"/>
  </cols>
  <sheetData>
    <row r="1" spans="1:16" ht="13.5" thickBot="1">
      <c r="A1" s="26" t="s">
        <v>294</v>
      </c>
      <c r="B1" s="26"/>
      <c r="C1" s="26"/>
      <c r="D1" s="26"/>
      <c r="E1" s="26"/>
      <c r="F1" s="26"/>
      <c r="G1" s="26"/>
      <c r="H1" s="26"/>
      <c r="I1" s="54"/>
      <c r="J1" s="54"/>
      <c r="K1" s="54"/>
      <c r="L1" s="54"/>
      <c r="M1" s="54"/>
      <c r="N1" s="54"/>
      <c r="O1" s="54"/>
      <c r="P1" s="112" t="s">
        <v>15</v>
      </c>
    </row>
    <row r="2" spans="1:16" ht="30" customHeight="1" thickBot="1">
      <c r="A2" s="117" t="s">
        <v>318</v>
      </c>
      <c r="B2" s="118"/>
      <c r="C2" s="119"/>
      <c r="D2" s="857" t="s">
        <v>16</v>
      </c>
      <c r="E2" s="858"/>
      <c r="F2" s="857" t="s">
        <v>17</v>
      </c>
      <c r="G2" s="858"/>
      <c r="H2" s="857" t="s">
        <v>18</v>
      </c>
      <c r="I2" s="858"/>
      <c r="J2" s="859" t="s">
        <v>19</v>
      </c>
      <c r="K2" s="860"/>
      <c r="L2" s="821"/>
      <c r="M2" s="820" t="s">
        <v>16</v>
      </c>
      <c r="N2" s="110" t="s">
        <v>17</v>
      </c>
      <c r="O2" s="821" t="s">
        <v>18</v>
      </c>
      <c r="P2" s="120" t="s">
        <v>19</v>
      </c>
    </row>
    <row r="3" spans="1:16" ht="13.5" thickBot="1">
      <c r="A3" s="121"/>
      <c r="B3" s="101" t="s">
        <v>20</v>
      </c>
      <c r="C3" s="116" t="s">
        <v>21</v>
      </c>
      <c r="D3" s="122" t="s">
        <v>20</v>
      </c>
      <c r="E3" s="123" t="s">
        <v>22</v>
      </c>
      <c r="F3" s="122" t="s">
        <v>20</v>
      </c>
      <c r="G3" s="123" t="s">
        <v>22</v>
      </c>
      <c r="H3" s="122" t="s">
        <v>20</v>
      </c>
      <c r="I3" s="123" t="s">
        <v>22</v>
      </c>
      <c r="J3" s="124" t="s">
        <v>20</v>
      </c>
      <c r="K3" s="125" t="s">
        <v>22</v>
      </c>
      <c r="L3" s="126"/>
      <c r="M3" s="820" t="s">
        <v>23</v>
      </c>
      <c r="N3" s="110" t="s">
        <v>23</v>
      </c>
      <c r="O3" s="258" t="s">
        <v>23</v>
      </c>
      <c r="P3" s="110" t="s">
        <v>23</v>
      </c>
    </row>
    <row r="4" spans="1:16" s="2" customFormat="1" ht="13.5" thickBot="1">
      <c r="A4" s="390" t="s">
        <v>24</v>
      </c>
      <c r="B4" s="699">
        <f>SUM(B5:B11)</f>
        <v>183158.93300000016</v>
      </c>
      <c r="C4" s="550">
        <f>SUM(C5:C11)</f>
        <v>108190569.851317</v>
      </c>
      <c r="D4" s="255"/>
      <c r="E4" s="256"/>
      <c r="F4" s="257"/>
      <c r="G4" s="258"/>
      <c r="H4" s="255"/>
      <c r="I4" s="256"/>
      <c r="J4" s="257"/>
      <c r="K4" s="256"/>
      <c r="L4" s="126"/>
      <c r="M4" s="155"/>
      <c r="N4" s="126"/>
      <c r="O4" s="154"/>
      <c r="P4" s="126"/>
    </row>
    <row r="5" spans="1:16" ht="24.75" customHeight="1">
      <c r="A5" s="127" t="s">
        <v>25</v>
      </c>
      <c r="B5" s="217">
        <f>'[14]Savings By Rate Class'!$C$5</f>
        <v>12534.160000000169</v>
      </c>
      <c r="C5" s="697">
        <f>'[14]Savings By Rate Class'!$D$5</f>
        <v>62042627.530000001</v>
      </c>
      <c r="D5" s="393">
        <f>'[14]Savings By Rate Class'!$E$5</f>
        <v>1944.17</v>
      </c>
      <c r="E5" s="393">
        <f>'[14]Savings By Rate Class'!$F$5</f>
        <v>9451718</v>
      </c>
      <c r="F5" s="217">
        <f>'[14]Savings By Rate Class'!$G$5</f>
        <v>8760.53000000067</v>
      </c>
      <c r="G5" s="217">
        <f>'[14]Savings By Rate Class'!$H$5</f>
        <v>43430620.530000001</v>
      </c>
      <c r="H5" s="393">
        <f>'[14]Savings By Rate Class'!$I$5</f>
        <v>1777.3299999998833</v>
      </c>
      <c r="I5" s="393">
        <f>'[14]Savings By Rate Class'!$J$5</f>
        <v>8849445</v>
      </c>
      <c r="J5" s="393">
        <f>'[14]Savings By Rate Class'!$K$5</f>
        <v>52.130000000000081</v>
      </c>
      <c r="K5" s="393">
        <f>'[14]Savings By Rate Class'!$L$5</f>
        <v>310844</v>
      </c>
      <c r="L5" s="121"/>
      <c r="M5" s="799">
        <f>D5/B5</f>
        <v>0.15510971616765495</v>
      </c>
      <c r="N5" s="800">
        <f>F5/B5</f>
        <v>0.69893235765304995</v>
      </c>
      <c r="O5" s="800">
        <f>H5/B5</f>
        <v>0.14179889198796403</v>
      </c>
      <c r="P5" s="801">
        <f>J5/B5</f>
        <v>4.1590341913617969E-3</v>
      </c>
    </row>
    <row r="6" spans="1:16" ht="27" customHeight="1">
      <c r="A6" s="129" t="s">
        <v>26</v>
      </c>
      <c r="B6" s="217">
        <f>'[14]Savings By Rate Class'!$C$6</f>
        <v>7373.8359999999739</v>
      </c>
      <c r="C6" s="697">
        <f>'[14]Savings By Rate Class'!$D$6</f>
        <v>33685486.980000004</v>
      </c>
      <c r="D6" s="217">
        <f>'[14]Savings By Rate Class'!$E$6</f>
        <v>156.25999999999985</v>
      </c>
      <c r="E6" s="217">
        <f>'[14]Savings By Rate Class'!$F$6</f>
        <v>673827</v>
      </c>
      <c r="F6" s="217">
        <f>'[14]Savings By Rate Class'!$G$6</f>
        <v>6306.3960000000397</v>
      </c>
      <c r="G6" s="217">
        <f>'[14]Savings By Rate Class'!$H$6</f>
        <v>28847109.98</v>
      </c>
      <c r="H6" s="217">
        <f>'[14]Savings By Rate Class'!$I$6</f>
        <v>911.180000000002</v>
      </c>
      <c r="I6" s="217">
        <f>'[14]Savings By Rate Class'!$J$6</f>
        <v>4164550</v>
      </c>
      <c r="J6" s="217">
        <f>'[14]Savings By Rate Class'!$K$6</f>
        <v>0</v>
      </c>
      <c r="K6" s="217">
        <f>'[14]Savings By Rate Class'!$L$6</f>
        <v>0</v>
      </c>
      <c r="L6" s="121"/>
      <c r="M6" s="802">
        <f>D6/B6</f>
        <v>2.1191141218763261E-2</v>
      </c>
      <c r="N6" s="803">
        <f t="shared" ref="N6:N9" si="0">F6/B6</f>
        <v>0.8552395252620294</v>
      </c>
      <c r="O6" s="803">
        <f t="shared" ref="O6:O9" si="1">H6/B6</f>
        <v>0.12356933351921649</v>
      </c>
      <c r="P6" s="804">
        <f t="shared" ref="P6:P9" si="2">J6/B6</f>
        <v>0</v>
      </c>
    </row>
    <row r="7" spans="1:16" ht="28.5" customHeight="1">
      <c r="A7" s="129" t="s">
        <v>27</v>
      </c>
      <c r="B7" s="217">
        <f>'[14]Savings By Rate Class'!$C$7</f>
        <v>146293</v>
      </c>
      <c r="C7" s="697">
        <f>'[14]Savings By Rate Class'!$D$7</f>
        <v>867641</v>
      </c>
      <c r="D7" s="217">
        <f>'[14]Savings By Rate Class'!$E$7</f>
        <v>0</v>
      </c>
      <c r="E7" s="217">
        <f>'[14]Savings By Rate Class'!$F$7</f>
        <v>0</v>
      </c>
      <c r="F7" s="217">
        <f>'[14]Savings By Rate Class'!$G$7</f>
        <v>101491</v>
      </c>
      <c r="G7" s="217">
        <f>'[14]Savings By Rate Class'!$H$7</f>
        <v>598839</v>
      </c>
      <c r="H7" s="217">
        <f>'[14]Savings By Rate Class'!$I$7</f>
        <v>43015</v>
      </c>
      <c r="I7" s="217">
        <f>'[14]Savings By Rate Class'!$J$7</f>
        <v>258083</v>
      </c>
      <c r="J7" s="217">
        <f>'[14]Savings By Rate Class'!$K$7</f>
        <v>1787</v>
      </c>
      <c r="K7" s="217">
        <f>'[14]Savings By Rate Class'!$L$7</f>
        <v>10719</v>
      </c>
      <c r="L7" s="121"/>
      <c r="M7" s="802">
        <f>D7/B7</f>
        <v>0</v>
      </c>
      <c r="N7" s="803">
        <f t="shared" si="0"/>
        <v>0.69375158073181897</v>
      </c>
      <c r="O7" s="803">
        <f t="shared" si="1"/>
        <v>0.29403320733049426</v>
      </c>
      <c r="P7" s="804">
        <f t="shared" si="2"/>
        <v>1.2215211937686698E-2</v>
      </c>
    </row>
    <row r="8" spans="1:16" s="2" customFormat="1" ht="21.75" customHeight="1">
      <c r="A8" s="248" t="s">
        <v>28</v>
      </c>
      <c r="B8" s="217">
        <f>'[14]Savings By Rate Class'!$C$8</f>
        <v>160.19299999999998</v>
      </c>
      <c r="C8" s="697">
        <f>'[14]Savings By Rate Class'!$D$8</f>
        <v>2211261</v>
      </c>
      <c r="D8" s="217">
        <f>'[14]Savings By Rate Class'!$E$8</f>
        <v>0</v>
      </c>
      <c r="E8" s="217">
        <f>'[14]Savings By Rate Class'!$F$8</f>
        <v>0</v>
      </c>
      <c r="F8" s="217">
        <f>'[14]Savings By Rate Class'!$G$8</f>
        <v>160.19299999999998</v>
      </c>
      <c r="G8" s="217">
        <f>'[14]Savings By Rate Class'!$H$8</f>
        <v>2211261</v>
      </c>
      <c r="H8" s="217">
        <f>'[14]Savings By Rate Class'!$I$8</f>
        <v>0</v>
      </c>
      <c r="I8" s="217">
        <f>'[14]Savings By Rate Class'!$J$8</f>
        <v>0</v>
      </c>
      <c r="J8" s="217">
        <f>'[14]Savings By Rate Class'!$K$8</f>
        <v>0</v>
      </c>
      <c r="K8" s="217">
        <f>'[14]Savings By Rate Class'!$L$8</f>
        <v>0</v>
      </c>
      <c r="L8" s="121"/>
      <c r="M8" s="802">
        <f t="shared" ref="M8:M9" si="3">D8/B8</f>
        <v>0</v>
      </c>
      <c r="N8" s="803">
        <f t="shared" si="0"/>
        <v>1</v>
      </c>
      <c r="O8" s="803">
        <f t="shared" si="1"/>
        <v>0</v>
      </c>
      <c r="P8" s="804">
        <f t="shared" si="2"/>
        <v>0</v>
      </c>
    </row>
    <row r="9" spans="1:16" s="2" customFormat="1" ht="30" customHeight="1">
      <c r="A9" s="248" t="s">
        <v>234</v>
      </c>
      <c r="B9" s="217">
        <f>'[14]Savings By Rate Class'!$C$9</f>
        <v>501.56399999999985</v>
      </c>
      <c r="C9" s="697">
        <f>'[14]Savings By Rate Class'!$D$9</f>
        <v>3046075.3413169999</v>
      </c>
      <c r="D9" s="217">
        <f>'[14]Savings By Rate Class'!$E$9</f>
        <v>41.774999999999999</v>
      </c>
      <c r="E9" s="217">
        <f>'[14]Savings By Rate Class'!$F$9</f>
        <v>291745.8580225</v>
      </c>
      <c r="F9" s="217">
        <f>'[14]Savings By Rate Class'!$G$9</f>
        <v>454.79899999999901</v>
      </c>
      <c r="G9" s="217">
        <f>'[14]Savings By Rate Class'!$H$9</f>
        <v>2728707.2382818498</v>
      </c>
      <c r="H9" s="217">
        <f>'[14]Savings By Rate Class'!$I$9</f>
        <v>4.99</v>
      </c>
      <c r="I9" s="217">
        <f>'[14]Savings By Rate Class'!$J$9</f>
        <v>25622.245009999999</v>
      </c>
      <c r="J9" s="217">
        <f>'[14]Savings By Rate Class'!$K$9</f>
        <v>0</v>
      </c>
      <c r="K9" s="217">
        <f>'[14]Savings By Rate Class'!$L$9</f>
        <v>0</v>
      </c>
      <c r="L9" s="121"/>
      <c r="M9" s="802">
        <f t="shared" si="3"/>
        <v>8.328947053616291E-2</v>
      </c>
      <c r="N9" s="803">
        <f t="shared" si="0"/>
        <v>0.90676164956017402</v>
      </c>
      <c r="O9" s="803">
        <f t="shared" si="1"/>
        <v>9.9488799036613514E-3</v>
      </c>
      <c r="P9" s="804">
        <f t="shared" si="2"/>
        <v>0</v>
      </c>
    </row>
    <row r="10" spans="1:16" s="2" customFormat="1" ht="27" customHeight="1">
      <c r="A10" s="839" t="s">
        <v>238</v>
      </c>
      <c r="B10" s="217">
        <f>'[14]Savings By Rate Class'!$C$10</f>
        <v>12821</v>
      </c>
      <c r="C10" s="697">
        <f>'[14]Savings By Rate Class'!$D$10</f>
        <v>70980</v>
      </c>
      <c r="D10" s="217">
        <f>'[14]Savings By Rate Class'!$E$10</f>
        <v>0</v>
      </c>
      <c r="E10" s="217">
        <f>'[14]Savings By Rate Class'!$F$10</f>
        <v>0</v>
      </c>
      <c r="F10" s="217">
        <f>'[14]Savings By Rate Class'!$G$10</f>
        <v>11109</v>
      </c>
      <c r="G10" s="217">
        <f>'[14]Savings By Rate Class'!$H$10</f>
        <v>60935</v>
      </c>
      <c r="H10" s="217">
        <f>'[14]Savings By Rate Class'!$I$10</f>
        <v>185</v>
      </c>
      <c r="I10" s="217">
        <f>'[14]Savings By Rate Class'!$J$10</f>
        <v>881</v>
      </c>
      <c r="J10" s="217">
        <f>'[14]Savings By Rate Class'!$K$10</f>
        <v>1527</v>
      </c>
      <c r="K10" s="217">
        <f>'[14]Savings By Rate Class'!$L$10</f>
        <v>9164</v>
      </c>
      <c r="L10" s="121"/>
      <c r="M10" s="802">
        <f t="shared" ref="M10" si="4">D10/B10</f>
        <v>0</v>
      </c>
      <c r="N10" s="803">
        <f t="shared" ref="N10" si="5">F10/B10</f>
        <v>0.86646907417518138</v>
      </c>
      <c r="O10" s="803">
        <f t="shared" ref="O10" si="6">H10/B10</f>
        <v>1.4429451680836128E-2</v>
      </c>
      <c r="P10" s="804">
        <f t="shared" ref="P10" si="7">J10/B10</f>
        <v>0.11910147414398253</v>
      </c>
    </row>
    <row r="11" spans="1:16" ht="34.5" customHeight="1" thickBot="1">
      <c r="A11" s="130" t="s">
        <v>239</v>
      </c>
      <c r="B11" s="218">
        <f>'[14]Savings By Rate Class'!$C$11</f>
        <v>3475.1800000000012</v>
      </c>
      <c r="C11" s="698">
        <f>'[14]Savings By Rate Class'!$D$11</f>
        <v>6266498</v>
      </c>
      <c r="D11" s="218">
        <f>'[14]Savings By Rate Class'!$E$11</f>
        <v>176.60000000000008</v>
      </c>
      <c r="E11" s="218">
        <f>'[14]Savings By Rate Class'!$F$11</f>
        <v>360120</v>
      </c>
      <c r="F11" s="218">
        <f>'[14]Savings By Rate Class'!$G$11</f>
        <v>3174.9199999999946</v>
      </c>
      <c r="G11" s="218">
        <f>'[14]Savings By Rate Class'!$H$11</f>
        <v>5592353</v>
      </c>
      <c r="H11" s="218">
        <f>'[14]Savings By Rate Class'!$I$11</f>
        <v>123.65999999999998</v>
      </c>
      <c r="I11" s="218">
        <f>'[14]Savings By Rate Class'!$J$11</f>
        <v>314025</v>
      </c>
      <c r="J11" s="218">
        <f>'[14]Savings By Rate Class'!$K$11</f>
        <v>0</v>
      </c>
      <c r="K11" s="218">
        <f>'[14]Savings By Rate Class'!$L$11</f>
        <v>0</v>
      </c>
      <c r="L11" s="394"/>
      <c r="M11" s="802">
        <f t="shared" ref="M11" si="8">D11/B11</f>
        <v>5.0817511610909367E-2</v>
      </c>
      <c r="N11" s="803">
        <f t="shared" ref="N11" si="9">F11/B11</f>
        <v>0.91359872006629683</v>
      </c>
      <c r="O11" s="803">
        <f t="shared" ref="O11" si="10">H11/B11</f>
        <v>3.5583768322791892E-2</v>
      </c>
      <c r="P11" s="804">
        <f t="shared" ref="P11" si="11">J11/B11</f>
        <v>0</v>
      </c>
    </row>
    <row r="12" spans="1:16" ht="25.5">
      <c r="A12" s="102" t="s">
        <v>240</v>
      </c>
      <c r="B12" s="219">
        <f>+'[14]Savings By Rate Class'!$C$12</f>
        <v>6080.6136028016563</v>
      </c>
      <c r="C12" s="220">
        <f>+'[14]Savings By Rate Class'!$D$12</f>
        <v>22731321.423521318</v>
      </c>
      <c r="D12" s="224"/>
      <c r="E12" s="118"/>
      <c r="F12" s="118"/>
      <c r="G12" s="118"/>
      <c r="H12" s="118"/>
      <c r="I12" s="118"/>
      <c r="J12" s="118"/>
      <c r="K12" s="118"/>
      <c r="L12" s="118"/>
      <c r="M12" s="710">
        <f>SUM(D5:D11)/SUM($B$5:$B$11)</f>
        <v>1.2660070475514278E-2</v>
      </c>
      <c r="N12" s="710">
        <f>SUM(F5:F11)/SUM(B5:B11)</f>
        <v>0.7177200469932884</v>
      </c>
      <c r="O12" s="710">
        <f>SUM(H5:H11)/SUM($B$5:$B$11)</f>
        <v>0.25124169073424252</v>
      </c>
      <c r="P12" s="711">
        <f>SUM(J5:J11)/SUM($B$5:$B$11)</f>
        <v>1.8378191796957002E-2</v>
      </c>
    </row>
    <row r="13" spans="1:16" ht="24.75" customHeight="1">
      <c r="A13" s="387" t="s">
        <v>221</v>
      </c>
      <c r="B13" s="392">
        <f>'[14]Savings By Rate Class'!$C$13</f>
        <v>16348.17084000007</v>
      </c>
      <c r="C13" s="217">
        <f>'[14]Savings By Rate Class'!$D$13</f>
        <v>26344284.31000036</v>
      </c>
      <c r="D13" s="121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103"/>
    </row>
    <row r="14" spans="1:16" ht="27.95" customHeight="1">
      <c r="A14" s="388" t="s">
        <v>217</v>
      </c>
      <c r="B14" s="392">
        <f>'[14]Savings By Rate Class'!$C$14</f>
        <v>658.84014999999988</v>
      </c>
      <c r="C14" s="217">
        <f>'[14]Savings By Rate Class'!$D$14</f>
        <v>2870552.62</v>
      </c>
      <c r="D14" s="121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103"/>
    </row>
    <row r="15" spans="1:16" ht="26.25" customHeight="1">
      <c r="A15" s="388" t="s">
        <v>219</v>
      </c>
      <c r="B15" s="392">
        <f>'[14]Savings By Rate Class'!$C$15</f>
        <v>2868.747952273874</v>
      </c>
      <c r="C15" s="217">
        <f>'[14]Savings By Rate Class'!$D$15</f>
        <v>7385351.2499577664</v>
      </c>
      <c r="D15" s="121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103"/>
    </row>
    <row r="16" spans="1:16" ht="39" customHeight="1">
      <c r="A16" s="389" t="s">
        <v>220</v>
      </c>
      <c r="B16" s="392">
        <f>+'[14]Savings By Rate Class'!$C$16</f>
        <v>34672</v>
      </c>
      <c r="C16" s="217">
        <f>+'[14]Savings By Rate Class'!$D$16</f>
        <v>104016</v>
      </c>
      <c r="D16" s="409"/>
      <c r="E16" s="65"/>
      <c r="F16" s="65"/>
      <c r="G16" s="65"/>
      <c r="H16" s="65"/>
      <c r="I16" s="65"/>
      <c r="J16" s="65"/>
      <c r="K16" s="65"/>
      <c r="L16" s="65"/>
      <c r="M16" s="65"/>
      <c r="N16" s="65"/>
      <c r="O16" s="65"/>
      <c r="P16" s="249"/>
    </row>
    <row r="17" spans="1:16" s="2" customFormat="1" ht="26.1" customHeight="1" thickBot="1">
      <c r="A17" s="389" t="s">
        <v>218</v>
      </c>
      <c r="B17" s="392">
        <f>'[14]Savings By Rate Class'!$C$17</f>
        <v>926.61388544799945</v>
      </c>
      <c r="C17" s="217">
        <f>'[14]Savings By Rate Class'!$D$17</f>
        <v>3284815.2386719999</v>
      </c>
      <c r="D17" s="409"/>
      <c r="E17" s="65"/>
      <c r="F17" s="65"/>
      <c r="G17" s="65"/>
      <c r="H17" s="65"/>
      <c r="I17" s="65"/>
      <c r="J17" s="65"/>
      <c r="K17" s="65"/>
      <c r="L17" s="65"/>
      <c r="M17" s="65"/>
      <c r="N17" s="65"/>
      <c r="O17" s="65"/>
      <c r="P17" s="249"/>
    </row>
    <row r="18" spans="1:16" ht="23.1" customHeight="1" thickBot="1">
      <c r="A18" s="390" t="s">
        <v>30</v>
      </c>
      <c r="B18" s="838"/>
      <c r="C18" s="120"/>
      <c r="D18" s="121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103"/>
    </row>
    <row r="19" spans="1:16" ht="19.350000000000001" customHeight="1">
      <c r="A19" s="386" t="s">
        <v>31</v>
      </c>
      <c r="B19" s="840">
        <f>'[14]Savings By Rate Class'!$C$18</f>
        <v>249.93700000000038</v>
      </c>
      <c r="C19" s="840">
        <f>'[14]Savings By Rate Class'!$D$18</f>
        <v>523830.74999999977</v>
      </c>
      <c r="D19" s="121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103"/>
    </row>
    <row r="20" spans="1:16" ht="29.45" customHeight="1">
      <c r="A20" s="388" t="s">
        <v>32</v>
      </c>
      <c r="B20" s="392">
        <f>'[14]Savings By Rate Class'!$C$19</f>
        <v>160.2666830000004</v>
      </c>
      <c r="C20" s="392">
        <f>'[14]Savings By Rate Class'!$D$19</f>
        <v>463267.74800000049</v>
      </c>
      <c r="D20" s="121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103"/>
    </row>
    <row r="21" spans="1:16" s="2" customFormat="1" ht="29.1" customHeight="1" thickBot="1">
      <c r="A21" s="391" t="s">
        <v>33</v>
      </c>
      <c r="B21" s="392">
        <f>'[14]Savings By Rate Class'!$C$20</f>
        <v>8237.6589937726894</v>
      </c>
      <c r="C21" s="392">
        <f>'[14]Savings By Rate Class'!$D$20</f>
        <v>14212151.584685005</v>
      </c>
      <c r="D21" s="216"/>
      <c r="E21" s="223"/>
      <c r="F21" s="223"/>
      <c r="G21" s="223"/>
      <c r="H21" s="223"/>
      <c r="I21" s="223"/>
      <c r="J21" s="223"/>
      <c r="K21" s="223"/>
      <c r="L21" s="223"/>
      <c r="M21" s="223"/>
      <c r="N21" s="223"/>
      <c r="O21" s="223"/>
      <c r="P21" s="24"/>
    </row>
    <row r="22" spans="1:16">
      <c r="A22" s="83"/>
      <c r="B22" s="275">
        <f>SUM(B5:B21)</f>
        <v>253361.78210729646</v>
      </c>
      <c r="C22" s="275">
        <f>SUM(C5:C21)</f>
        <v>186110160.77615345</v>
      </c>
      <c r="D22" s="2"/>
      <c r="E22" s="2"/>
      <c r="H22" s="2"/>
      <c r="I22" s="2"/>
      <c r="J22" s="2"/>
      <c r="K22" s="2"/>
      <c r="M22" s="2"/>
      <c r="N22" s="2"/>
      <c r="O22" s="2"/>
      <c r="P22" s="2"/>
    </row>
    <row r="23" spans="1:16" ht="13.5" thickBot="1">
      <c r="A23" s="94"/>
      <c r="B23" s="275"/>
      <c r="C23" s="275"/>
      <c r="D23" s="2"/>
      <c r="E23" s="2"/>
      <c r="H23" s="2"/>
      <c r="I23" s="2"/>
      <c r="J23" s="2"/>
      <c r="K23" s="2"/>
      <c r="M23" s="2"/>
      <c r="N23" s="2"/>
      <c r="O23" s="2"/>
      <c r="P23" s="2"/>
    </row>
    <row r="24" spans="1:16" ht="13.5" thickBot="1">
      <c r="A24" s="861" t="s">
        <v>295</v>
      </c>
      <c r="B24" s="862"/>
      <c r="C24" s="2"/>
      <c r="D24" s="2"/>
      <c r="E24" s="2"/>
      <c r="H24" s="2"/>
      <c r="I24" s="2"/>
      <c r="J24" s="2"/>
      <c r="K24" s="2"/>
      <c r="M24" s="2"/>
      <c r="N24" s="2"/>
      <c r="O24" s="2"/>
      <c r="P24" s="2"/>
    </row>
    <row r="33" spans="14:16">
      <c r="N33" s="91"/>
      <c r="O33" s="91"/>
      <c r="P33" s="91"/>
    </row>
    <row r="34" spans="14:16">
      <c r="N34" s="91"/>
      <c r="O34" s="91"/>
      <c r="P34" s="91"/>
    </row>
    <row r="35" spans="14:16">
      <c r="N35" s="91"/>
      <c r="O35" s="91"/>
      <c r="P35" s="91"/>
    </row>
    <row r="36" spans="14:16">
      <c r="N36" s="91"/>
      <c r="O36" s="91"/>
      <c r="P36" s="91"/>
    </row>
  </sheetData>
  <mergeCells count="5">
    <mergeCell ref="H2:I2"/>
    <mergeCell ref="J2:K2"/>
    <mergeCell ref="D2:E2"/>
    <mergeCell ref="F2:G2"/>
    <mergeCell ref="A24:B24"/>
  </mergeCells>
  <printOptions horizontalCentered="1"/>
  <pageMargins left="0.75" right="0.75" top="1.25" bottom="0.75" header="0.5" footer="0.25"/>
  <pageSetup scale="68" orientation="landscape" r:id="rId1"/>
  <headerFooter alignWithMargins="0">
    <oddHeader>&amp;RSettlement Attachment C
&amp;P of &amp;N</oddHeader>
  </headerFooter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I32"/>
  <sheetViews>
    <sheetView zoomScaleNormal="100" zoomScaleSheetLayoutView="96" workbookViewId="0">
      <selection activeCell="A3" sqref="A3"/>
    </sheetView>
  </sheetViews>
  <sheetFormatPr defaultColWidth="9.140625" defaultRowHeight="12.75"/>
  <cols>
    <col min="1" max="1" width="43" style="4" customWidth="1"/>
    <col min="2" max="2" width="15.42578125" style="4" customWidth="1"/>
    <col min="3" max="3" width="14.85546875" style="4" customWidth="1"/>
    <col min="4" max="4" width="15" style="4" customWidth="1"/>
    <col min="5" max="5" width="14.85546875" style="4" customWidth="1"/>
    <col min="6" max="6" width="15.85546875" style="4" customWidth="1"/>
    <col min="7" max="7" width="38.42578125" style="4" customWidth="1"/>
    <col min="8" max="8" width="15.42578125" style="4" customWidth="1"/>
    <col min="9" max="9" width="8.42578125" style="4" customWidth="1"/>
    <col min="10" max="10" width="12" style="4" customWidth="1"/>
    <col min="11" max="13" width="9.140625" style="4"/>
    <col min="14" max="14" width="11" style="4" customWidth="1"/>
    <col min="15" max="15" width="9.140625" style="4"/>
    <col min="16" max="16" width="11.5703125" style="4" customWidth="1"/>
    <col min="17" max="17" width="24" style="4" customWidth="1"/>
    <col min="18" max="18" width="14.140625" style="4" customWidth="1"/>
    <col min="19" max="19" width="13.42578125" style="4" customWidth="1"/>
    <col min="20" max="20" width="17.140625" style="4" customWidth="1"/>
    <col min="21" max="21" width="18.140625" style="4" customWidth="1"/>
    <col min="22" max="16384" width="9.140625" style="4"/>
  </cols>
  <sheetData>
    <row r="1" spans="1:9" ht="15" customHeight="1" thickBot="1">
      <c r="A1" s="137" t="s">
        <v>291</v>
      </c>
      <c r="B1" s="8"/>
      <c r="C1" s="8"/>
      <c r="D1" s="8"/>
      <c r="E1" s="8"/>
      <c r="F1" s="113" t="s">
        <v>7</v>
      </c>
      <c r="G1" s="7"/>
      <c r="H1" s="7"/>
      <c r="I1" s="7"/>
    </row>
    <row r="2" spans="1:9" s="7" customFormat="1" ht="25.5" customHeight="1">
      <c r="A2" s="99" t="s">
        <v>318</v>
      </c>
      <c r="B2" s="104" t="s">
        <v>34</v>
      </c>
      <c r="C2" s="80" t="s">
        <v>35</v>
      </c>
      <c r="D2" s="80" t="s">
        <v>36</v>
      </c>
      <c r="E2" s="80" t="s">
        <v>44</v>
      </c>
      <c r="F2" s="81" t="s">
        <v>45</v>
      </c>
    </row>
    <row r="3" spans="1:9">
      <c r="A3" s="246" t="s">
        <v>24</v>
      </c>
      <c r="B3" s="100"/>
      <c r="C3" s="13"/>
      <c r="D3" s="13"/>
      <c r="E3" s="13"/>
      <c r="F3" s="21"/>
    </row>
    <row r="4" spans="1:9">
      <c r="A4" s="43" t="s">
        <v>25</v>
      </c>
      <c r="B4" s="69">
        <v>0</v>
      </c>
      <c r="C4" s="790">
        <f>'Schedule C WP1'!D5</f>
        <v>1944.17</v>
      </c>
      <c r="D4" s="82">
        <f>'Schedule C WP1'!F5</f>
        <v>8760.53000000067</v>
      </c>
      <c r="E4" s="82">
        <f>'Schedule C WP1'!H5</f>
        <v>1777.3299999998833</v>
      </c>
      <c r="F4" s="791">
        <f>'Schedule C WP1'!J5</f>
        <v>52.130000000000081</v>
      </c>
    </row>
    <row r="5" spans="1:9">
      <c r="A5" s="43" t="s">
        <v>26</v>
      </c>
      <c r="B5" s="69">
        <v>0</v>
      </c>
      <c r="C5" s="790">
        <f>'Schedule C WP1'!D6</f>
        <v>156.25999999999985</v>
      </c>
      <c r="D5" s="82">
        <f>'Schedule C WP1'!F6</f>
        <v>6306.3960000000397</v>
      </c>
      <c r="E5" s="82">
        <f>'Schedule C WP1'!H6</f>
        <v>911.180000000002</v>
      </c>
      <c r="F5" s="791">
        <f>'Schedule C WP1'!J6</f>
        <v>0</v>
      </c>
    </row>
    <row r="6" spans="1:9" ht="15.75" customHeight="1">
      <c r="A6" s="43" t="s">
        <v>27</v>
      </c>
      <c r="B6" s="69">
        <v>0</v>
      </c>
      <c r="C6" s="790">
        <f>'Schedule C WP1'!D7</f>
        <v>0</v>
      </c>
      <c r="D6" s="82">
        <f>'Schedule C WP1'!F7</f>
        <v>101491</v>
      </c>
      <c r="E6" s="82">
        <f>'Schedule C WP1'!H7</f>
        <v>43015</v>
      </c>
      <c r="F6" s="791">
        <f>'Schedule C WP1'!J7</f>
        <v>1787</v>
      </c>
    </row>
    <row r="7" spans="1:9" ht="15.75" customHeight="1">
      <c r="A7" s="22" t="s">
        <v>28</v>
      </c>
      <c r="B7" s="69">
        <v>0</v>
      </c>
      <c r="C7" s="790">
        <f>'Schedule C WP1'!D8</f>
        <v>0</v>
      </c>
      <c r="D7" s="82">
        <f>'Schedule C WP1'!F8</f>
        <v>160.19299999999998</v>
      </c>
      <c r="E7" s="82">
        <f>'Schedule C WP1'!H8</f>
        <v>0</v>
      </c>
      <c r="F7" s="791">
        <f>'Schedule C WP1'!J8</f>
        <v>0</v>
      </c>
    </row>
    <row r="8" spans="1:9" ht="15.75" customHeight="1">
      <c r="A8" s="460" t="s">
        <v>234</v>
      </c>
      <c r="B8" s="69">
        <v>0</v>
      </c>
      <c r="C8" s="790">
        <f>'Schedule C WP1'!D9</f>
        <v>41.774999999999999</v>
      </c>
      <c r="D8" s="82">
        <f>'Schedule C WP1'!F9</f>
        <v>454.79899999999901</v>
      </c>
      <c r="E8" s="82">
        <f>'Schedule C WP1'!H9</f>
        <v>4.99</v>
      </c>
      <c r="F8" s="791">
        <f>'Schedule C WP1'!J9</f>
        <v>0</v>
      </c>
    </row>
    <row r="9" spans="1:9" ht="15.75" customHeight="1">
      <c r="A9" s="460" t="s">
        <v>238</v>
      </c>
      <c r="B9" s="69">
        <v>0</v>
      </c>
      <c r="C9" s="790">
        <f>'Schedule C WP1'!D10</f>
        <v>0</v>
      </c>
      <c r="D9" s="82">
        <f>'Schedule C WP1'!F10</f>
        <v>11109</v>
      </c>
      <c r="E9" s="82">
        <f>'Schedule C WP1'!H10</f>
        <v>185</v>
      </c>
      <c r="F9" s="791">
        <f>'Schedule C WP1'!J10</f>
        <v>1527</v>
      </c>
    </row>
    <row r="10" spans="1:9" ht="13.5" thickBot="1">
      <c r="A10" s="460" t="s">
        <v>239</v>
      </c>
      <c r="B10" s="69">
        <v>0</v>
      </c>
      <c r="C10" s="792">
        <f>'Schedule C WP1'!D11</f>
        <v>176.60000000000008</v>
      </c>
      <c r="D10" s="793">
        <f>'Schedule C WP1'!F11</f>
        <v>3174.9199999999946</v>
      </c>
      <c r="E10" s="794">
        <f>'Schedule C WP1'!H11</f>
        <v>123.65999999999998</v>
      </c>
      <c r="F10" s="795">
        <f>'Schedule C WP1'!J11</f>
        <v>0</v>
      </c>
    </row>
    <row r="11" spans="1:9" ht="13.5" thickBot="1">
      <c r="A11" s="67" t="s">
        <v>29</v>
      </c>
      <c r="B11" s="841"/>
      <c r="C11" s="842"/>
      <c r="D11" s="842"/>
      <c r="E11" s="842"/>
      <c r="F11" s="843"/>
    </row>
    <row r="12" spans="1:9">
      <c r="A12" s="22" t="s">
        <v>240</v>
      </c>
      <c r="B12" s="100">
        <f>'Schedule C WP1'!B12</f>
        <v>6080.6136028016563</v>
      </c>
      <c r="C12" s="14">
        <v>0</v>
      </c>
      <c r="D12" s="14">
        <v>0</v>
      </c>
      <c r="E12" s="14">
        <v>0</v>
      </c>
      <c r="F12" s="44">
        <v>0</v>
      </c>
    </row>
    <row r="13" spans="1:9">
      <c r="A13" s="22" t="s">
        <v>221</v>
      </c>
      <c r="B13" s="100">
        <f>'Schedule C WP1'!B13</f>
        <v>16348.17084000007</v>
      </c>
      <c r="C13" s="14">
        <v>0</v>
      </c>
      <c r="D13" s="14">
        <v>0</v>
      </c>
      <c r="E13" s="14">
        <v>0</v>
      </c>
      <c r="F13" s="44">
        <v>0</v>
      </c>
    </row>
    <row r="14" spans="1:9" ht="25.5">
      <c r="A14" s="22" t="s">
        <v>217</v>
      </c>
      <c r="B14" s="100">
        <f>'Schedule C WP1'!B14</f>
        <v>658.84014999999988</v>
      </c>
      <c r="C14" s="14">
        <v>0</v>
      </c>
      <c r="D14" s="14">
        <v>0</v>
      </c>
      <c r="E14" s="14">
        <v>0</v>
      </c>
      <c r="F14" s="44">
        <v>0</v>
      </c>
    </row>
    <row r="15" spans="1:9">
      <c r="A15" s="22" t="s">
        <v>219</v>
      </c>
      <c r="B15" s="100">
        <f>'Schedule C WP1'!B15</f>
        <v>2868.747952273874</v>
      </c>
      <c r="C15" s="14">
        <v>0</v>
      </c>
      <c r="D15" s="14">
        <v>0</v>
      </c>
      <c r="E15" s="14">
        <v>0</v>
      </c>
      <c r="F15" s="44">
        <v>0</v>
      </c>
    </row>
    <row r="16" spans="1:9" ht="25.5">
      <c r="A16" s="22" t="s">
        <v>220</v>
      </c>
      <c r="B16" s="100">
        <f>'Schedule C WP1'!B16</f>
        <v>34672</v>
      </c>
      <c r="C16" s="14"/>
      <c r="D16" s="14"/>
      <c r="E16" s="14"/>
      <c r="F16" s="44"/>
    </row>
    <row r="17" spans="1:6" ht="13.5" thickBot="1">
      <c r="A17" s="22" t="s">
        <v>218</v>
      </c>
      <c r="B17" s="100">
        <f>'Schedule C WP1'!B17</f>
        <v>926.61388544799945</v>
      </c>
      <c r="C17" s="14"/>
      <c r="D17" s="14"/>
      <c r="E17" s="14"/>
      <c r="F17" s="44"/>
    </row>
    <row r="18" spans="1:6">
      <c r="A18" s="67" t="s">
        <v>30</v>
      </c>
      <c r="B18" s="259"/>
      <c r="C18" s="84"/>
      <c r="D18" s="84"/>
      <c r="E18" s="84"/>
      <c r="F18" s="85"/>
    </row>
    <row r="19" spans="1:6">
      <c r="A19" s="43" t="s">
        <v>31</v>
      </c>
      <c r="B19" s="100">
        <f>'Schedule C WP1'!$B19</f>
        <v>249.93700000000038</v>
      </c>
      <c r="C19" s="14">
        <v>0</v>
      </c>
      <c r="D19" s="14">
        <v>0</v>
      </c>
      <c r="E19" s="14">
        <v>0</v>
      </c>
      <c r="F19" s="44">
        <v>0</v>
      </c>
    </row>
    <row r="20" spans="1:6">
      <c r="A20" s="43" t="s">
        <v>40</v>
      </c>
      <c r="B20" s="100">
        <f>'Schedule C WP1'!B20</f>
        <v>160.2666830000004</v>
      </c>
      <c r="C20" s="14"/>
      <c r="D20" s="14"/>
      <c r="E20" s="14"/>
      <c r="F20" s="44"/>
    </row>
    <row r="21" spans="1:6" ht="13.5" thickBot="1">
      <c r="A21" s="43" t="s">
        <v>33</v>
      </c>
      <c r="B21" s="100">
        <f>'Schedule C WP1'!B21</f>
        <v>8237.6589937726894</v>
      </c>
      <c r="C21" s="14">
        <v>0</v>
      </c>
      <c r="D21" s="14">
        <v>0</v>
      </c>
      <c r="E21" s="14">
        <v>0</v>
      </c>
      <c r="F21" s="44">
        <v>0</v>
      </c>
    </row>
    <row r="22" spans="1:6" ht="13.5" thickBot="1">
      <c r="A22" s="105" t="s">
        <v>46</v>
      </c>
      <c r="B22" s="106">
        <f>SUM(B4:B21)</f>
        <v>70202.849107296293</v>
      </c>
      <c r="C22" s="107">
        <f>SUM(C4:C21)</f>
        <v>2318.8049999999998</v>
      </c>
      <c r="D22" s="107">
        <f>SUM(D4:D21)</f>
        <v>131456.83800000069</v>
      </c>
      <c r="E22" s="107">
        <f>SUM(E4:E21)</f>
        <v>46017.159999999887</v>
      </c>
      <c r="F22" s="108">
        <f>SUM(F4:F21)</f>
        <v>3366.13</v>
      </c>
    </row>
    <row r="23" spans="1:6" ht="13.5" thickBot="1">
      <c r="A23" s="6"/>
      <c r="B23" s="6"/>
      <c r="C23" s="6"/>
      <c r="D23" s="6"/>
      <c r="E23" s="6"/>
      <c r="F23" s="6"/>
    </row>
    <row r="24" spans="1:6" ht="25.5">
      <c r="A24" s="99"/>
      <c r="B24" s="104" t="s">
        <v>34</v>
      </c>
      <c r="C24" s="80" t="s">
        <v>35</v>
      </c>
      <c r="D24" s="80" t="s">
        <v>36</v>
      </c>
      <c r="E24" s="80" t="s">
        <v>37</v>
      </c>
      <c r="F24" s="81" t="s">
        <v>38</v>
      </c>
    </row>
    <row r="25" spans="1:6">
      <c r="A25" s="246" t="s">
        <v>293</v>
      </c>
      <c r="B25" s="138">
        <f>B22</f>
        <v>70202.849107296293</v>
      </c>
      <c r="C25" s="86">
        <f>C22</f>
        <v>2318.8049999999998</v>
      </c>
      <c r="D25" s="86">
        <f>D22</f>
        <v>131456.83800000069</v>
      </c>
      <c r="E25" s="86">
        <f>E22</f>
        <v>46017.159999999887</v>
      </c>
      <c r="F25" s="87">
        <f>F22</f>
        <v>3366.13</v>
      </c>
    </row>
    <row r="26" spans="1:6" ht="13.5" thickBot="1">
      <c r="A26" s="23"/>
      <c r="B26" s="139">
        <f>B25/SUM($B$25:$F$25)</f>
        <v>0.27708539355618322</v>
      </c>
      <c r="C26" s="88">
        <f>C25/SUM($B$25:$F$25)</f>
        <v>9.1521498653573674E-3</v>
      </c>
      <c r="D26" s="88">
        <f>D25/SUM($B$25:$F$25)</f>
        <v>0.51885030530898968</v>
      </c>
      <c r="E26" s="88">
        <f>E25/SUM($B$25:$F$25)</f>
        <v>0.18162628797942365</v>
      </c>
      <c r="F26" s="140">
        <f>F25/SUM($B$25:$F$25)</f>
        <v>1.3285863290046123E-2</v>
      </c>
    </row>
    <row r="27" spans="1:6" ht="13.5" thickBot="1">
      <c r="A27" s="5"/>
      <c r="B27" s="146"/>
      <c r="C27" s="146"/>
      <c r="D27" s="146"/>
      <c r="E27" s="147" t="s">
        <v>47</v>
      </c>
      <c r="F27" s="148">
        <f>SUM(B25:F25)</f>
        <v>253361.78210729687</v>
      </c>
    </row>
    <row r="28" spans="1:6" s="6" customFormat="1" ht="13.5" thickBot="1">
      <c r="A28" s="290" t="s">
        <v>43</v>
      </c>
      <c r="B28" s="4"/>
      <c r="C28" s="4"/>
      <c r="D28" s="4"/>
      <c r="E28" s="4"/>
      <c r="F28" s="4"/>
    </row>
    <row r="29" spans="1:6" s="6" customFormat="1" ht="15.75">
      <c r="A29" s="8"/>
      <c r="B29" s="12"/>
      <c r="C29" s="9"/>
      <c r="D29" s="10"/>
      <c r="E29" s="8"/>
      <c r="F29" s="4"/>
    </row>
    <row r="30" spans="1:6" s="6" customFormat="1">
      <c r="A30" s="8"/>
      <c r="B30" s="12"/>
      <c r="C30" s="4"/>
      <c r="D30" s="10"/>
      <c r="E30" s="8"/>
      <c r="F30" s="4"/>
    </row>
    <row r="31" spans="1:6" ht="15.75">
      <c r="A31" s="8"/>
      <c r="B31" s="12"/>
      <c r="C31" s="9"/>
      <c r="D31" s="10"/>
      <c r="E31" s="8"/>
    </row>
    <row r="32" spans="1:6" ht="16.5" customHeight="1">
      <c r="A32" s="11"/>
      <c r="B32" s="8"/>
      <c r="C32" s="8"/>
      <c r="D32" s="8"/>
      <c r="E32" s="8"/>
    </row>
  </sheetData>
  <printOptions horizontalCentered="1"/>
  <pageMargins left="0.75" right="0.75" top="1.25" bottom="0.75" header="0.5" footer="0.25"/>
  <pageSetup orientation="landscape" r:id="rId1"/>
  <headerFooter alignWithMargins="0">
    <oddHeader>&amp;RSettlement Attachment C
&amp;P of &amp;N</oddHeader>
  </headerFooter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D30"/>
  <sheetViews>
    <sheetView topLeftCell="A8" zoomScaleNormal="100" zoomScaleSheetLayoutView="96" workbookViewId="0">
      <selection activeCell="C5" sqref="C5"/>
    </sheetView>
  </sheetViews>
  <sheetFormatPr defaultRowHeight="12.75"/>
  <cols>
    <col min="1" max="1" width="35.42578125" customWidth="1"/>
    <col min="2" max="3" width="20" customWidth="1"/>
    <col min="4" max="4" width="15.42578125" customWidth="1"/>
    <col min="5" max="7" width="15.5703125" customWidth="1"/>
    <col min="8" max="8" width="18.5703125" customWidth="1"/>
    <col min="9" max="9" width="15.5703125" customWidth="1"/>
  </cols>
  <sheetData>
    <row r="1" spans="1:4" ht="25.5" customHeight="1" thickBot="1">
      <c r="A1" s="178" t="s">
        <v>289</v>
      </c>
      <c r="B1" s="2"/>
      <c r="C1" s="112" t="s">
        <v>48</v>
      </c>
      <c r="D1" s="25"/>
    </row>
    <row r="2" spans="1:4" ht="12.95" customHeight="1">
      <c r="A2" s="236" t="s">
        <v>318</v>
      </c>
      <c r="B2" s="366"/>
      <c r="C2" s="362">
        <v>2023</v>
      </c>
      <c r="D2" s="46"/>
    </row>
    <row r="3" spans="1:4" ht="12.95" customHeight="1">
      <c r="A3" s="114"/>
      <c r="B3" s="367"/>
      <c r="C3" s="363" t="s">
        <v>49</v>
      </c>
      <c r="D3" s="46"/>
    </row>
    <row r="4" spans="1:4" ht="12.95" customHeight="1" thickBot="1">
      <c r="A4" s="153" t="s">
        <v>50</v>
      </c>
      <c r="B4" s="367" t="s">
        <v>281</v>
      </c>
      <c r="C4" s="364" t="s">
        <v>51</v>
      </c>
      <c r="D4" s="46"/>
    </row>
    <row r="5" spans="1:4" ht="12.95" customHeight="1" thickBot="1">
      <c r="A5" s="45"/>
      <c r="B5" s="367" t="s">
        <v>52</v>
      </c>
      <c r="C5" s="365">
        <f>'Schedule E WP1'!C21</f>
        <v>15032509.78841166</v>
      </c>
      <c r="D5" s="2"/>
    </row>
    <row r="6" spans="1:4" ht="12.95" customHeight="1" thickBot="1">
      <c r="A6" s="141"/>
      <c r="B6" s="368"/>
      <c r="C6" s="379"/>
      <c r="D6" s="2"/>
    </row>
    <row r="7" spans="1:4" ht="20.100000000000001" customHeight="1">
      <c r="A7" s="171" t="s">
        <v>53</v>
      </c>
      <c r="B7" s="242">
        <f>C17</f>
        <v>0.50002592798968371</v>
      </c>
      <c r="C7" s="381">
        <f>+$C$5*B7</f>
        <v>7516644.6569645442</v>
      </c>
      <c r="D7" s="2"/>
    </row>
    <row r="8" spans="1:4" ht="20.100000000000001" customHeight="1">
      <c r="A8" s="90" t="s">
        <v>54</v>
      </c>
      <c r="B8" s="243">
        <f>C19</f>
        <v>3.2718888990875279E-2</v>
      </c>
      <c r="C8" s="378">
        <f>+$C$5*B8</f>
        <v>491847.01902128715</v>
      </c>
      <c r="D8" s="2"/>
    </row>
    <row r="9" spans="1:4" ht="20.100000000000001" customHeight="1">
      <c r="A9" s="90" t="s">
        <v>17</v>
      </c>
      <c r="B9" s="243">
        <f>C21</f>
        <v>0.38755637184787556</v>
      </c>
      <c r="C9" s="378">
        <f t="shared" ref="C9:C13" si="0">+$C$5*B9</f>
        <v>5825944.9533644989</v>
      </c>
      <c r="D9" s="2"/>
    </row>
    <row r="10" spans="1:4" ht="20.100000000000001" customHeight="1">
      <c r="A10" s="172" t="s">
        <v>18</v>
      </c>
      <c r="B10" s="243">
        <f>C23</f>
        <v>7.6108267807187019E-2</v>
      </c>
      <c r="C10" s="378">
        <f>+$C$5*B10</f>
        <v>1144098.2807905949</v>
      </c>
      <c r="D10" s="2"/>
    </row>
    <row r="11" spans="1:4" s="2" customFormat="1" ht="20.100000000000001" customHeight="1">
      <c r="A11" s="344" t="s">
        <v>55</v>
      </c>
      <c r="B11" s="243">
        <f>C25</f>
        <v>3.5905433643785858E-3</v>
      </c>
      <c r="C11" s="378">
        <f t="shared" si="0"/>
        <v>53974.878270737623</v>
      </c>
    </row>
    <row r="12" spans="1:4" s="2" customFormat="1" ht="20.100000000000001" customHeight="1">
      <c r="A12" s="93" t="s">
        <v>56</v>
      </c>
      <c r="B12" s="243">
        <f>C27</f>
        <v>0</v>
      </c>
      <c r="C12" s="378">
        <f t="shared" si="0"/>
        <v>0</v>
      </c>
    </row>
    <row r="13" spans="1:4" ht="24.2" customHeight="1" thickBot="1">
      <c r="A13" s="235" t="s">
        <v>57</v>
      </c>
      <c r="B13" s="244">
        <f>C29</f>
        <v>0</v>
      </c>
      <c r="C13" s="382">
        <f t="shared" si="0"/>
        <v>0</v>
      </c>
      <c r="D13" s="2"/>
    </row>
    <row r="14" spans="1:4" ht="15" customHeight="1" thickBot="1">
      <c r="A14" s="173" t="s">
        <v>58</v>
      </c>
      <c r="B14" s="238">
        <f>SUM(B7:B13)</f>
        <v>1.0000000000000002</v>
      </c>
      <c r="C14" s="380">
        <f>SUM(C7:C13)</f>
        <v>15032509.788411664</v>
      </c>
      <c r="D14" s="240" t="s">
        <v>59</v>
      </c>
    </row>
    <row r="15" spans="1:4" s="2" customFormat="1" ht="15" customHeight="1">
      <c r="A15" s="30"/>
      <c r="B15" s="294" t="s">
        <v>59</v>
      </c>
      <c r="C15" s="234"/>
      <c r="D15" s="241" t="s">
        <v>59</v>
      </c>
    </row>
    <row r="16" spans="1:4" ht="45">
      <c r="A16" s="327" t="s">
        <v>60</v>
      </c>
      <c r="B16" s="345" t="s">
        <v>290</v>
      </c>
      <c r="C16" s="372" t="s">
        <v>61</v>
      </c>
      <c r="D16" s="2"/>
    </row>
    <row r="17" spans="1:3">
      <c r="A17" s="328" t="s">
        <v>53</v>
      </c>
      <c r="B17" s="346">
        <f>'Schedule F'!H13</f>
        <v>19770814.386946179</v>
      </c>
      <c r="C17" s="373">
        <f>B17/B30</f>
        <v>0.50002592798968371</v>
      </c>
    </row>
    <row r="18" spans="1:3">
      <c r="A18" s="329"/>
      <c r="B18" s="347"/>
      <c r="C18" s="373"/>
    </row>
    <row r="19" spans="1:3">
      <c r="A19" s="329" t="s">
        <v>62</v>
      </c>
      <c r="B19" s="347">
        <f>'Schedule F'!C13</f>
        <v>1293691.0767535998</v>
      </c>
      <c r="C19" s="373">
        <f>B19/B30</f>
        <v>3.2718888990875279E-2</v>
      </c>
    </row>
    <row r="20" spans="1:3">
      <c r="A20" s="329"/>
      <c r="B20" s="347"/>
      <c r="C20" s="373"/>
    </row>
    <row r="21" spans="1:3">
      <c r="A21" s="344" t="s">
        <v>17</v>
      </c>
      <c r="B21" s="347">
        <f>'Schedule F'!D13</f>
        <v>15323815.55310213</v>
      </c>
      <c r="C21" s="373">
        <f>B21/B30</f>
        <v>0.38755637184787556</v>
      </c>
    </row>
    <row r="22" spans="1:3">
      <c r="A22" s="344"/>
      <c r="B22" s="347"/>
      <c r="C22" s="373"/>
    </row>
    <row r="23" spans="1:3">
      <c r="A23" s="344" t="s">
        <v>18</v>
      </c>
      <c r="B23" s="347">
        <f>'Schedule F'!E13</f>
        <v>3009288.8226366746</v>
      </c>
      <c r="C23" s="373">
        <f>B23/B30</f>
        <v>7.6108267807187019E-2</v>
      </c>
    </row>
    <row r="24" spans="1:3">
      <c r="A24" s="342"/>
      <c r="B24" s="347"/>
      <c r="C24" s="373"/>
    </row>
    <row r="25" spans="1:3" s="2" customFormat="1">
      <c r="A25" s="344" t="s">
        <v>55</v>
      </c>
      <c r="B25" s="347">
        <f>'Schedule F'!F13</f>
        <v>141968.57089153759</v>
      </c>
      <c r="C25" s="373">
        <f>B25/B30</f>
        <v>3.5905433643785858E-3</v>
      </c>
    </row>
    <row r="26" spans="1:3" s="2" customFormat="1">
      <c r="A26" s="342"/>
      <c r="B26" s="347"/>
      <c r="C26" s="373"/>
    </row>
    <row r="27" spans="1:3">
      <c r="A27" s="321" t="s">
        <v>56</v>
      </c>
      <c r="B27" s="347">
        <v>0</v>
      </c>
      <c r="C27" s="373">
        <f>B27/B30</f>
        <v>0</v>
      </c>
    </row>
    <row r="28" spans="1:3">
      <c r="A28" s="321"/>
      <c r="B28" s="347"/>
      <c r="C28" s="373"/>
    </row>
    <row r="29" spans="1:3">
      <c r="A29" s="343" t="s">
        <v>57</v>
      </c>
      <c r="B29" s="348">
        <v>0</v>
      </c>
      <c r="C29" s="373">
        <f>B29/B30</f>
        <v>0</v>
      </c>
    </row>
    <row r="30" spans="1:3">
      <c r="A30" s="341" t="s">
        <v>58</v>
      </c>
      <c r="B30" s="349">
        <f>SUM(B17:B29)</f>
        <v>39539578.410330117</v>
      </c>
      <c r="C30" s="374">
        <f>SUM(C17:C29)</f>
        <v>1.0000000000000002</v>
      </c>
    </row>
  </sheetData>
  <dataConsolidate/>
  <printOptions horizontalCentered="1"/>
  <pageMargins left="0.75" right="0.75" top="1.25" bottom="0.75" header="0.5" footer="0.25"/>
  <pageSetup scale="96" orientation="landscape" r:id="rId1"/>
  <headerFooter alignWithMargins="0">
    <oddHeader>&amp;RSettlement Attachment C
&amp;P of &amp;N</oddHeader>
  </headerFooter>
  <customProperties>
    <customPr name="_pios_i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G34"/>
  <sheetViews>
    <sheetView showGridLines="0" tabSelected="1" zoomScaleNormal="100" zoomScaleSheetLayoutView="100" workbookViewId="0">
      <selection activeCell="A27" sqref="A27"/>
    </sheetView>
  </sheetViews>
  <sheetFormatPr defaultColWidth="9.140625" defaultRowHeight="12.75"/>
  <cols>
    <col min="1" max="1" width="49.42578125" style="15" customWidth="1"/>
    <col min="2" max="2" width="13.140625" style="19" customWidth="1"/>
    <col min="3" max="3" width="13.140625" style="15" customWidth="1"/>
    <col min="4" max="4" width="11.42578125" style="15" customWidth="1"/>
    <col min="5" max="5" width="9.5703125" style="15" bestFit="1" customWidth="1"/>
    <col min="6" max="7" width="9.140625" style="15"/>
    <col min="8" max="8" width="15.42578125" style="15" customWidth="1"/>
    <col min="9" max="16384" width="9.140625" style="15"/>
  </cols>
  <sheetData>
    <row r="1" spans="1:7" ht="13.5" thickBot="1">
      <c r="A1" s="29" t="s">
        <v>63</v>
      </c>
      <c r="B1" s="54"/>
      <c r="C1" s="112" t="s">
        <v>64</v>
      </c>
    </row>
    <row r="2" spans="1:7" ht="36.950000000000003" customHeight="1">
      <c r="A2" s="192" t="s">
        <v>318</v>
      </c>
      <c r="B2" s="175" t="s">
        <v>20</v>
      </c>
      <c r="C2" s="176" t="s">
        <v>22</v>
      </c>
    </row>
    <row r="3" spans="1:7">
      <c r="A3" s="177" t="s">
        <v>286</v>
      </c>
      <c r="B3" s="251">
        <f>[14]Table7!$C$4*1000</f>
        <v>65090</v>
      </c>
      <c r="C3" s="252">
        <f>[14]Table7!$D$4*1000</f>
        <v>114037680.00000001</v>
      </c>
    </row>
    <row r="4" spans="1:7">
      <c r="A4" s="177" t="s">
        <v>287</v>
      </c>
      <c r="B4" s="162">
        <f>'Schedule D'!F27</f>
        <v>253361.78210729687</v>
      </c>
      <c r="C4" s="194">
        <f>'Schedule C'!F28</f>
        <v>186110160.77615079</v>
      </c>
    </row>
    <row r="5" spans="1:7" ht="24">
      <c r="A5" s="195" t="s">
        <v>65</v>
      </c>
      <c r="B5" s="251">
        <f>B4</f>
        <v>253361.78210729687</v>
      </c>
      <c r="C5" s="252">
        <f>C4</f>
        <v>186110160.77615079</v>
      </c>
      <c r="E5" s="4"/>
      <c r="F5" s="6"/>
    </row>
    <row r="6" spans="1:7">
      <c r="A6" s="461" t="s">
        <v>66</v>
      </c>
      <c r="B6" s="251">
        <f>SUM('Schedule D'!B19:B21)</f>
        <v>8647.862676772691</v>
      </c>
      <c r="C6" s="252">
        <f>SUM('Schedule C'!B19:B21)</f>
        <v>15199250.082685005</v>
      </c>
    </row>
    <row r="7" spans="1:7">
      <c r="A7" s="196"/>
      <c r="B7" s="163"/>
      <c r="C7" s="197"/>
    </row>
    <row r="8" spans="1:7">
      <c r="A8" s="863" t="s">
        <v>67</v>
      </c>
      <c r="B8" s="864"/>
      <c r="C8" s="865"/>
    </row>
    <row r="9" spans="1:7">
      <c r="A9" s="179" t="s">
        <v>68</v>
      </c>
      <c r="B9" s="164"/>
      <c r="C9" s="712">
        <f>'[14]EEPR-Savings by EUL'!$AE$5</f>
        <v>80</v>
      </c>
    </row>
    <row r="10" spans="1:7">
      <c r="A10" s="179" t="s">
        <v>69</v>
      </c>
      <c r="B10" s="164"/>
      <c r="C10" s="773">
        <f>'[14]EEPR-Savings by EUL'!$AE$6</f>
        <v>9.1149999999999995E-2</v>
      </c>
    </row>
    <row r="11" spans="1:7">
      <c r="A11" s="179" t="s">
        <v>70</v>
      </c>
      <c r="B11" s="164"/>
      <c r="C11" s="713">
        <f>'[14]EEPR-Savings by EUL'!$AE$7</f>
        <v>0.02</v>
      </c>
    </row>
    <row r="12" spans="1:7">
      <c r="A12" s="179" t="s">
        <v>71</v>
      </c>
      <c r="B12" s="164"/>
      <c r="C12" s="714">
        <f>'[14]EEPR-Savings by EUL'!$AE$8</f>
        <v>8.2100000000000006E-2</v>
      </c>
    </row>
    <row r="13" spans="1:7">
      <c r="A13" s="179"/>
      <c r="B13" s="164"/>
      <c r="C13" s="239"/>
    </row>
    <row r="14" spans="1:7">
      <c r="A14" s="201" t="s">
        <v>72</v>
      </c>
      <c r="B14" s="200"/>
      <c r="C14" s="274">
        <f>'[14]EEPR-Savings by EUL'!$AB$139</f>
        <v>213590916.4509913</v>
      </c>
    </row>
    <row r="15" spans="1:7">
      <c r="A15" s="202"/>
      <c r="B15" s="203"/>
      <c r="C15" s="204"/>
    </row>
    <row r="16" spans="1:7">
      <c r="A16" s="205" t="s">
        <v>288</v>
      </c>
      <c r="B16" s="200"/>
      <c r="C16" s="206">
        <f>'[14]EEPR-Savings by EUL'!$X$134</f>
        <v>63265818.56687472</v>
      </c>
      <c r="D16" s="214"/>
      <c r="E16" s="214"/>
      <c r="F16" s="214"/>
      <c r="G16" s="214"/>
    </row>
    <row r="17" spans="1:4" s="16" customFormat="1">
      <c r="A17" s="198"/>
      <c r="B17" s="207"/>
      <c r="C17" s="204"/>
    </row>
    <row r="18" spans="1:4">
      <c r="A18" s="208" t="s">
        <v>73</v>
      </c>
      <c r="B18" s="209"/>
      <c r="C18" s="210"/>
    </row>
    <row r="19" spans="1:4">
      <c r="A19" s="201" t="s">
        <v>74</v>
      </c>
      <c r="B19" s="211"/>
      <c r="C19" s="274">
        <f>(C14-C16)</f>
        <v>150325097.88411659</v>
      </c>
    </row>
    <row r="20" spans="1:4">
      <c r="A20" s="198"/>
      <c r="B20" s="165"/>
      <c r="C20" s="199"/>
    </row>
    <row r="21" spans="1:4">
      <c r="A21" s="205" t="s">
        <v>75</v>
      </c>
      <c r="B21" s="211"/>
      <c r="C21" s="206">
        <f>MIN(C19*10%)</f>
        <v>15032509.78841166</v>
      </c>
    </row>
    <row r="22" spans="1:4" ht="13.5" thickBot="1">
      <c r="A22" s="216"/>
      <c r="B22" s="212"/>
      <c r="C22" s="213"/>
      <c r="D22" s="16"/>
    </row>
    <row r="23" spans="1:4" ht="13.5" thickBot="1">
      <c r="A23" s="290" t="s">
        <v>319</v>
      </c>
      <c r="B23" s="215"/>
      <c r="C23" s="214"/>
      <c r="D23" s="166"/>
    </row>
    <row r="24" spans="1:4">
      <c r="A24" s="214"/>
      <c r="B24" s="215"/>
      <c r="C24" s="214"/>
      <c r="D24" s="166"/>
    </row>
    <row r="25" spans="1:4">
      <c r="A25" s="851" t="s">
        <v>320</v>
      </c>
      <c r="B25" s="215"/>
      <c r="C25" s="214"/>
      <c r="D25" s="16"/>
    </row>
    <row r="26" spans="1:4">
      <c r="A26" s="214"/>
      <c r="B26" s="215"/>
      <c r="C26" s="214"/>
    </row>
    <row r="27" spans="1:4">
      <c r="A27" s="214"/>
      <c r="B27" s="215"/>
      <c r="C27" s="214"/>
    </row>
    <row r="29" spans="1:4">
      <c r="A29" s="851"/>
    </row>
    <row r="32" spans="1:4">
      <c r="A32" s="851"/>
    </row>
    <row r="34" spans="1:1">
      <c r="A34" s="851"/>
    </row>
  </sheetData>
  <mergeCells count="1">
    <mergeCell ref="A8:C8"/>
  </mergeCells>
  <printOptions horizontalCentered="1"/>
  <pageMargins left="0.75" right="0.75" top="1.25" bottom="0.75" header="0.5" footer="0.25"/>
  <pageSetup orientation="landscape" r:id="rId1"/>
  <headerFooter alignWithMargins="0">
    <oddHeader>&amp;RSettlement Attachment C
&amp;P of &amp;N</oddHeader>
  </headerFooter>
  <customProperties>
    <customPr name="_pios_id" r:id="rId2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59"/>
  <sheetViews>
    <sheetView topLeftCell="A27" zoomScale="88" zoomScaleNormal="88" workbookViewId="0">
      <selection activeCell="M33" sqref="M33"/>
    </sheetView>
  </sheetViews>
  <sheetFormatPr defaultColWidth="9.140625" defaultRowHeight="14.25"/>
  <cols>
    <col min="1" max="1" width="3.42578125" style="464" customWidth="1"/>
    <col min="2" max="2" width="50.140625" style="464" customWidth="1"/>
    <col min="3" max="3" width="15.85546875" style="464" bestFit="1" customWidth="1"/>
    <col min="4" max="5" width="17.28515625" style="464" bestFit="1" customWidth="1"/>
    <col min="6" max="6" width="15.7109375" style="464" bestFit="1" customWidth="1"/>
    <col min="7" max="7" width="18.42578125" style="464" customWidth="1"/>
    <col min="8" max="8" width="16.85546875" style="464" customWidth="1"/>
    <col min="9" max="9" width="17.42578125" style="464" customWidth="1"/>
    <col min="10" max="10" width="15.42578125" style="464" bestFit="1" customWidth="1"/>
    <col min="11" max="11" width="13.5703125" style="464" customWidth="1"/>
    <col min="12" max="12" width="15.5703125" style="464" bestFit="1" customWidth="1"/>
    <col min="13" max="13" width="14.5703125" style="464" bestFit="1" customWidth="1"/>
    <col min="14" max="15" width="15.140625" style="464" customWidth="1"/>
    <col min="16" max="16" width="16.42578125" style="464" bestFit="1" customWidth="1"/>
    <col min="17" max="17" width="15.5703125" style="464" bestFit="1" customWidth="1"/>
    <col min="18" max="18" width="16.42578125" style="464" bestFit="1" customWidth="1"/>
    <col min="19" max="19" width="17.42578125" style="464" bestFit="1" customWidth="1"/>
    <col min="20" max="20" width="15.140625" style="464" bestFit="1" customWidth="1"/>
    <col min="21" max="21" width="16.5703125" style="464" bestFit="1" customWidth="1"/>
    <col min="22" max="16384" width="9.140625" style="464"/>
  </cols>
  <sheetData>
    <row r="1" spans="1:20" ht="25.5" customHeight="1" thickBot="1">
      <c r="B1" s="465" t="s">
        <v>282</v>
      </c>
      <c r="C1" s="466"/>
      <c r="D1" s="466"/>
      <c r="E1" s="466"/>
      <c r="F1" s="467"/>
      <c r="J1" s="464" t="s">
        <v>9</v>
      </c>
    </row>
    <row r="2" spans="1:20" ht="42" customHeight="1">
      <c r="A2" s="464" t="s">
        <v>318</v>
      </c>
      <c r="B2" s="468"/>
      <c r="C2" s="502" t="s">
        <v>16</v>
      </c>
      <c r="D2" s="503" t="s">
        <v>17</v>
      </c>
      <c r="E2" s="504" t="s">
        <v>18</v>
      </c>
      <c r="F2" s="504" t="s">
        <v>19</v>
      </c>
      <c r="G2" s="616" t="s">
        <v>135</v>
      </c>
      <c r="H2" s="628" t="s">
        <v>136</v>
      </c>
      <c r="I2" s="616" t="s">
        <v>137</v>
      </c>
      <c r="J2" s="476"/>
      <c r="K2" s="476"/>
    </row>
    <row r="3" spans="1:20" ht="17.100000000000001" customHeight="1">
      <c r="B3" s="469"/>
      <c r="C3" s="506" t="s">
        <v>283</v>
      </c>
      <c r="D3" s="507"/>
      <c r="E3" s="507"/>
      <c r="F3" s="512"/>
      <c r="G3" s="620"/>
      <c r="H3" s="507"/>
      <c r="I3" s="618"/>
      <c r="J3" s="476"/>
      <c r="K3" s="476"/>
    </row>
    <row r="4" spans="1:20" ht="15.6" customHeight="1">
      <c r="A4" s="464">
        <v>1</v>
      </c>
      <c r="B4" s="471" t="s">
        <v>138</v>
      </c>
      <c r="C4" s="508"/>
      <c r="D4" s="507"/>
      <c r="E4" s="507"/>
      <c r="F4" s="507"/>
      <c r="G4" s="620"/>
      <c r="H4" s="624">
        <f>'[14]Expenditure By Rate Worksheet'!$H$25</f>
        <v>19770814.386946179</v>
      </c>
      <c r="I4" s="622">
        <f>SUM(G4:H4)</f>
        <v>19770814.386946179</v>
      </c>
      <c r="J4" s="476"/>
      <c r="K4" s="476"/>
    </row>
    <row r="5" spans="1:20" ht="24" customHeight="1">
      <c r="A5" s="464">
        <f>1+MAX($A4:A$4)</f>
        <v>2</v>
      </c>
      <c r="B5" s="471" t="s">
        <v>25</v>
      </c>
      <c r="C5" s="623">
        <f>'[14]Expenditure By Rate Worksheet'!$C$26</f>
        <v>1041443.7710738892</v>
      </c>
      <c r="D5" s="806">
        <f>'[14]Expenditure By Rate Worksheet'!$D$26</f>
        <v>4954790.6597683802</v>
      </c>
      <c r="E5" s="623">
        <f>'[14]Expenditure By Rate Worksheet'!$E$26</f>
        <v>1021191.4267162974</v>
      </c>
      <c r="F5" s="806">
        <f>'[14]Expenditure By Rate Worksheet'!$F$26</f>
        <v>33297.411420450531</v>
      </c>
      <c r="G5" s="623">
        <f t="shared" ref="G5:G11" si="0">+C5+D5+E5+F5+H5</f>
        <v>7050723.2689790176</v>
      </c>
      <c r="H5" s="617"/>
      <c r="I5" s="622">
        <f t="shared" ref="I5:I11" si="1">SUM(G5:H5)</f>
        <v>7050723.2689790176</v>
      </c>
      <c r="J5" s="476"/>
      <c r="K5" s="476"/>
    </row>
    <row r="6" spans="1:20" ht="25.5" customHeight="1">
      <c r="A6" s="464">
        <f>1+MAX($A$4:A5)</f>
        <v>3</v>
      </c>
      <c r="B6" s="471" t="s">
        <v>26</v>
      </c>
      <c r="C6" s="623">
        <f>'[14]Expenditure By Rate Worksheet'!$C$27</f>
        <v>121182.57726527074</v>
      </c>
      <c r="D6" s="806">
        <f>'[14]Expenditure By Rate Worksheet'!$D$27</f>
        <v>5041821.3346497286</v>
      </c>
      <c r="E6" s="623">
        <f>'[14]Expenditure By Rate Worksheet'!$E$27</f>
        <v>826209.28740947018</v>
      </c>
      <c r="F6" s="806">
        <f>'[14]Expenditure By Rate Worksheet'!$F$27</f>
        <v>0</v>
      </c>
      <c r="G6" s="623">
        <f t="shared" si="0"/>
        <v>5989213.19932447</v>
      </c>
      <c r="H6" s="617"/>
      <c r="I6" s="621">
        <f t="shared" si="1"/>
        <v>5989213.19932447</v>
      </c>
      <c r="J6" s="476"/>
      <c r="K6" s="476"/>
    </row>
    <row r="7" spans="1:20" ht="20.100000000000001" customHeight="1">
      <c r="A7" s="464">
        <f>1+MAX($A$4:A6)</f>
        <v>4</v>
      </c>
      <c r="B7" s="471" t="s">
        <v>27</v>
      </c>
      <c r="C7" s="623">
        <f>'[14]Expenditure By Rate Worksheet'!$C$28</f>
        <v>0</v>
      </c>
      <c r="D7" s="806">
        <f>'[14]Expenditure By Rate Worksheet'!$D$28</f>
        <v>3255622.2259582682</v>
      </c>
      <c r="E7" s="623">
        <f>'[14]Expenditure By Rate Worksheet'!$E$28</f>
        <v>1094438.7389349276</v>
      </c>
      <c r="F7" s="806">
        <f>'[14]Expenditure By Rate Worksheet'!$F$28</f>
        <v>56832.468973629133</v>
      </c>
      <c r="G7" s="623">
        <f t="shared" si="0"/>
        <v>4406893.433866825</v>
      </c>
      <c r="H7" s="617"/>
      <c r="I7" s="621">
        <f t="shared" si="1"/>
        <v>4406893.433866825</v>
      </c>
      <c r="J7" s="476"/>
      <c r="K7" s="476"/>
    </row>
    <row r="8" spans="1:20" ht="20.100000000000001" customHeight="1">
      <c r="A8" s="464">
        <f>1+MAX($A$4:A7)</f>
        <v>5</v>
      </c>
      <c r="B8" s="471" t="s">
        <v>28</v>
      </c>
      <c r="C8" s="623">
        <f>'[14]Expenditure By Rate Worksheet'!$C$29</f>
        <v>0</v>
      </c>
      <c r="D8" s="806">
        <f>'[14]Expenditure By Rate Worksheet'!$D$29</f>
        <v>541881.42363974755</v>
      </c>
      <c r="E8" s="623">
        <f>'[14]Expenditure By Rate Worksheet'!$E$29</f>
        <v>0</v>
      </c>
      <c r="F8" s="806">
        <f>'[14]Expenditure By Rate Worksheet'!$F$29</f>
        <v>0</v>
      </c>
      <c r="G8" s="623">
        <f t="shared" si="0"/>
        <v>541881.42363974755</v>
      </c>
      <c r="H8" s="617"/>
      <c r="I8" s="621">
        <f t="shared" si="1"/>
        <v>541881.42363974755</v>
      </c>
      <c r="J8" s="476"/>
      <c r="K8" s="476"/>
    </row>
    <row r="9" spans="1:20" ht="20.100000000000001" customHeight="1">
      <c r="A9" s="464">
        <f>1+MAX($A$4:A8)</f>
        <v>6</v>
      </c>
      <c r="B9" s="471" t="s">
        <v>234</v>
      </c>
      <c r="C9" s="623">
        <f>'[14]Expenditure By Rate Worksheet'!$C$30</f>
        <v>90605.941005355024</v>
      </c>
      <c r="D9" s="806">
        <f>'[14]Expenditure By Rate Worksheet'!$D$30</f>
        <v>715460.15841736738</v>
      </c>
      <c r="E9" s="623">
        <f>'[14]Expenditure By Rate Worksheet'!$E$30</f>
        <v>5010.5580490393058</v>
      </c>
      <c r="F9" s="806">
        <f>'[14]Expenditure By Rate Worksheet'!$F$30</f>
        <v>0</v>
      </c>
      <c r="G9" s="623">
        <f t="shared" si="0"/>
        <v>811076.65747176169</v>
      </c>
      <c r="H9" s="617"/>
      <c r="I9" s="621">
        <f t="shared" si="1"/>
        <v>811076.65747176169</v>
      </c>
      <c r="J9" s="476"/>
      <c r="K9" s="476"/>
    </row>
    <row r="10" spans="1:20" ht="20.100000000000001" customHeight="1">
      <c r="A10" s="464">
        <f>1+MAX($A$4:A9)</f>
        <v>7</v>
      </c>
      <c r="B10" s="471" t="s">
        <v>238</v>
      </c>
      <c r="C10" s="623">
        <f>'[14]Expenditure By Rate Worksheet'!$C$31</f>
        <v>0</v>
      </c>
      <c r="D10" s="806">
        <f>'[14]Expenditure By Rate Worksheet'!$D$31</f>
        <v>377066.29003627354</v>
      </c>
      <c r="E10" s="623">
        <f>'[14]Expenditure By Rate Worksheet'!$E$31</f>
        <v>6293.8545205007831</v>
      </c>
      <c r="F10" s="806">
        <f>'[14]Expenditure By Rate Worksheet'!$F$31</f>
        <v>51838.690497457937</v>
      </c>
      <c r="G10" s="623">
        <f t="shared" si="0"/>
        <v>435198.83505423222</v>
      </c>
      <c r="H10" s="617"/>
      <c r="I10" s="621">
        <f t="shared" si="1"/>
        <v>435198.83505423222</v>
      </c>
      <c r="J10" s="476"/>
      <c r="K10" s="476"/>
    </row>
    <row r="11" spans="1:20" ht="20.100000000000001" customHeight="1">
      <c r="A11" s="464">
        <f>1+MAX($A$4:A10)</f>
        <v>8</v>
      </c>
      <c r="B11" s="619" t="s">
        <v>239</v>
      </c>
      <c r="C11" s="623">
        <f>'[14]Expenditure By Rate Worksheet'!$C$32</f>
        <v>40458.787409084922</v>
      </c>
      <c r="D11" s="806">
        <f>'[14]Expenditure By Rate Worksheet'!$D$32</f>
        <v>437173.46063236438</v>
      </c>
      <c r="E11" s="623">
        <f>'[14]Expenditure By Rate Worksheet'!$E$32</f>
        <v>56144.95700643961</v>
      </c>
      <c r="F11" s="806">
        <f>'[14]Expenditure By Rate Worksheet'!$F$32</f>
        <v>0</v>
      </c>
      <c r="G11" s="623">
        <f t="shared" si="0"/>
        <v>533777.20504788891</v>
      </c>
      <c r="H11" s="844"/>
      <c r="I11" s="621">
        <f t="shared" si="1"/>
        <v>533777.20504788891</v>
      </c>
      <c r="J11" s="476"/>
      <c r="K11" s="476"/>
    </row>
    <row r="12" spans="1:20" ht="17.100000000000001" customHeight="1" thickBot="1">
      <c r="A12" s="464">
        <f>1+MAX($A$4:A11)</f>
        <v>9</v>
      </c>
      <c r="B12" s="619" t="s">
        <v>139</v>
      </c>
      <c r="C12" s="623">
        <f>'[14]Expenditure By Rate Worksheet'!$C$33</f>
        <v>0</v>
      </c>
      <c r="D12" s="806">
        <f>'[14]Expenditure By Rate Worksheet'!$D$33</f>
        <v>0</v>
      </c>
      <c r="E12" s="623">
        <f>'[14]Expenditure By Rate Worksheet'!$E$33</f>
        <v>0</v>
      </c>
      <c r="F12" s="806">
        <f>'[14]Expenditure By Rate Worksheet'!$F$33</f>
        <v>0</v>
      </c>
      <c r="G12" s="623">
        <f>+C12+D12+E12+F12</f>
        <v>0</v>
      </c>
      <c r="H12" s="630">
        <f>'[14]Expenditure By Rate Worksheet'!$H$33</f>
        <v>0</v>
      </c>
      <c r="I12" s="631">
        <f>SUM(G12+H12)</f>
        <v>0</v>
      </c>
      <c r="J12" s="476"/>
      <c r="K12" s="476"/>
    </row>
    <row r="13" spans="1:20" ht="20.100000000000001" customHeight="1" thickTop="1" thickBot="1">
      <c r="B13" s="629" t="s">
        <v>140</v>
      </c>
      <c r="C13" s="807">
        <f>SUM(C5:C12)</f>
        <v>1293691.0767535998</v>
      </c>
      <c r="D13" s="808">
        <f>SUM(D5:D12)</f>
        <v>15323815.55310213</v>
      </c>
      <c r="E13" s="808">
        <f>SUM(E5:E12)</f>
        <v>3009288.8226366746</v>
      </c>
      <c r="F13" s="809">
        <f>SUM(F5:F12)</f>
        <v>141968.57089153759</v>
      </c>
      <c r="G13" s="632">
        <f>SUM(G5:G12)</f>
        <v>19768764.023383945</v>
      </c>
      <c r="H13" s="805">
        <f>SUM(H4:H12)</f>
        <v>19770814.386946179</v>
      </c>
      <c r="I13" s="796">
        <f>SUM(I4:I12)</f>
        <v>39539578.410330117</v>
      </c>
      <c r="J13" s="472"/>
      <c r="K13" s="481"/>
    </row>
    <row r="14" spans="1:20" ht="17.100000000000001" customHeight="1">
      <c r="B14" s="476"/>
      <c r="C14" s="509"/>
      <c r="D14" s="509"/>
      <c r="E14" s="509"/>
      <c r="F14" s="509"/>
      <c r="G14" s="476"/>
      <c r="H14" s="509"/>
      <c r="I14" s="509"/>
      <c r="J14" s="476"/>
      <c r="K14" s="509"/>
      <c r="L14" s="474"/>
      <c r="M14" s="473"/>
      <c r="N14" s="473"/>
      <c r="O14" s="473"/>
      <c r="P14" s="473"/>
      <c r="Q14" s="473"/>
      <c r="R14" s="493"/>
      <c r="S14" s="494"/>
      <c r="T14" s="475"/>
    </row>
    <row r="15" spans="1:20" s="476" customFormat="1" ht="15" customHeight="1" thickBot="1"/>
    <row r="16" spans="1:20" s="476" customFormat="1" ht="29.45" customHeight="1">
      <c r="B16" s="468"/>
      <c r="C16" s="508" t="s">
        <v>16</v>
      </c>
      <c r="D16" s="510" t="s">
        <v>17</v>
      </c>
      <c r="E16" s="511" t="s">
        <v>18</v>
      </c>
      <c r="F16" s="511" t="s">
        <v>19</v>
      </c>
      <c r="G16" s="633" t="s">
        <v>141</v>
      </c>
      <c r="H16" s="625" t="s">
        <v>53</v>
      </c>
      <c r="J16" s="477"/>
      <c r="K16" s="478"/>
      <c r="L16" s="478"/>
      <c r="M16" s="477"/>
      <c r="N16" s="477"/>
      <c r="P16" s="479"/>
    </row>
    <row r="17" spans="2:20" s="476" customFormat="1" ht="15" customHeight="1">
      <c r="B17" s="469"/>
      <c r="C17" s="506" t="s">
        <v>283</v>
      </c>
      <c r="D17" s="507"/>
      <c r="E17" s="507"/>
      <c r="F17" s="507"/>
      <c r="G17" s="634"/>
      <c r="H17" s="626"/>
      <c r="J17" s="480"/>
      <c r="K17" s="480"/>
      <c r="L17" s="480"/>
      <c r="M17" s="480"/>
      <c r="N17" s="480"/>
      <c r="T17" s="481"/>
    </row>
    <row r="18" spans="2:20" ht="15.75" thickBot="1">
      <c r="B18" s="470"/>
      <c r="C18" s="513"/>
      <c r="D18" s="514"/>
      <c r="E18" s="514"/>
      <c r="F18" s="514"/>
      <c r="G18" s="634"/>
      <c r="H18" s="626"/>
      <c r="J18" s="480"/>
      <c r="K18" s="478"/>
      <c r="L18" s="480"/>
      <c r="M18" s="480"/>
      <c r="N18" s="480"/>
    </row>
    <row r="19" spans="2:20" ht="15.6" customHeight="1">
      <c r="B19" s="471" t="s">
        <v>25</v>
      </c>
      <c r="C19" s="515">
        <f>+C5/$G$5</f>
        <v>0.14770736722229857</v>
      </c>
      <c r="D19" s="515">
        <f>+D5/$G$5</f>
        <v>0.70273509124488165</v>
      </c>
      <c r="E19" s="515">
        <f>+E5/$G$5</f>
        <v>0.14483498894492441</v>
      </c>
      <c r="F19" s="515">
        <f>+F5/$G$5</f>
        <v>4.7225525878953085E-3</v>
      </c>
      <c r="G19" s="635">
        <f>SUM(C19:F19)</f>
        <v>1</v>
      </c>
      <c r="H19" s="617"/>
      <c r="J19" s="482"/>
      <c r="K19" s="483"/>
      <c r="L19" s="484"/>
      <c r="M19" s="482"/>
      <c r="N19" s="482"/>
    </row>
    <row r="20" spans="2:20" ht="28.5">
      <c r="B20" s="471" t="s">
        <v>26</v>
      </c>
      <c r="C20" s="516">
        <f>+C6/$G$6</f>
        <v>2.0233471949026468E-2</v>
      </c>
      <c r="D20" s="516">
        <f>+D6/$G$6</f>
        <v>0.84181697442635728</v>
      </c>
      <c r="E20" s="516">
        <f>+E6/$G$6</f>
        <v>0.13794955362461622</v>
      </c>
      <c r="F20" s="516">
        <f>+F6/$G$6</f>
        <v>0</v>
      </c>
      <c r="G20" s="635">
        <f t="shared" ref="G20:G27" si="2">SUM(C20:F20)</f>
        <v>1</v>
      </c>
      <c r="H20" s="617"/>
      <c r="J20" s="482"/>
      <c r="K20" s="482"/>
      <c r="L20" s="485"/>
      <c r="M20" s="482"/>
      <c r="N20" s="483"/>
    </row>
    <row r="21" spans="2:20" ht="15.6" customHeight="1">
      <c r="B21" s="471" t="s">
        <v>27</v>
      </c>
      <c r="C21" s="516">
        <f>+C7/$G$7</f>
        <v>0</v>
      </c>
      <c r="D21" s="516">
        <f>+D7/$G$7</f>
        <v>0.73875673982468537</v>
      </c>
      <c r="E21" s="516">
        <f>+E7/$G$7</f>
        <v>0.24834699439841304</v>
      </c>
      <c r="F21" s="516">
        <f>+F7/$G$7</f>
        <v>1.2896265776901606E-2</v>
      </c>
      <c r="G21" s="635">
        <f t="shared" si="2"/>
        <v>1</v>
      </c>
      <c r="H21" s="617"/>
      <c r="J21" s="482"/>
      <c r="K21" s="482"/>
      <c r="L21" s="483"/>
      <c r="M21" s="482"/>
      <c r="N21" s="482"/>
    </row>
    <row r="22" spans="2:20" ht="15">
      <c r="B22" s="471" t="s">
        <v>28</v>
      </c>
      <c r="C22" s="516">
        <f>+C8/$G$8</f>
        <v>0</v>
      </c>
      <c r="D22" s="516">
        <f>+D8/$G$8</f>
        <v>1</v>
      </c>
      <c r="E22" s="516">
        <f>+E8/$G$8</f>
        <v>0</v>
      </c>
      <c r="F22" s="516">
        <f>+F8/$G$8</f>
        <v>0</v>
      </c>
      <c r="G22" s="635">
        <f t="shared" si="2"/>
        <v>1</v>
      </c>
      <c r="H22" s="617"/>
      <c r="J22" s="482"/>
      <c r="K22" s="482"/>
      <c r="L22" s="483"/>
      <c r="M22" s="483"/>
      <c r="N22" s="482"/>
    </row>
    <row r="23" spans="2:20" ht="14.45" customHeight="1">
      <c r="B23" s="471" t="s">
        <v>234</v>
      </c>
      <c r="C23" s="516">
        <f>+C9/$G$9</f>
        <v>0.11171069980954242</v>
      </c>
      <c r="D23" s="516">
        <f>+D9/$G$9</f>
        <v>0.88211163744689169</v>
      </c>
      <c r="E23" s="516">
        <f>+E9/$G$9</f>
        <v>6.1776627435659532E-3</v>
      </c>
      <c r="F23" s="516">
        <f>+F9/$G$9</f>
        <v>0</v>
      </c>
      <c r="G23" s="635">
        <f t="shared" si="2"/>
        <v>1</v>
      </c>
      <c r="H23" s="617"/>
      <c r="J23" s="482"/>
      <c r="K23" s="482"/>
      <c r="L23" s="482"/>
      <c r="M23" s="482"/>
      <c r="N23" s="482"/>
    </row>
    <row r="24" spans="2:20" ht="15">
      <c r="B24" s="471" t="s">
        <v>238</v>
      </c>
      <c r="C24" s="516">
        <f>+C10/$G$10</f>
        <v>0</v>
      </c>
      <c r="D24" s="516">
        <f>+D10/$G$10</f>
        <v>0.86642302245428915</v>
      </c>
      <c r="E24" s="516">
        <f>+E10/$G$10</f>
        <v>1.4462020606549822E-2</v>
      </c>
      <c r="F24" s="516">
        <f>+F10/$G$10</f>
        <v>0.11911495693916109</v>
      </c>
      <c r="G24" s="635">
        <f t="shared" si="2"/>
        <v>1</v>
      </c>
      <c r="H24" s="617"/>
      <c r="J24" s="482"/>
      <c r="K24" s="482"/>
      <c r="L24" s="482"/>
      <c r="M24" s="482"/>
      <c r="N24" s="482"/>
    </row>
    <row r="25" spans="2:20" ht="15">
      <c r="B25" s="471" t="s">
        <v>239</v>
      </c>
      <c r="C25" s="516">
        <f>+C11/$G$11</f>
        <v>7.5797143501950548E-2</v>
      </c>
      <c r="D25" s="516">
        <f>+D11/$G$11</f>
        <v>0.8190186027017442</v>
      </c>
      <c r="E25" s="516">
        <f>+E11/$G$11</f>
        <v>0.10518425379630524</v>
      </c>
      <c r="F25" s="516">
        <f>+F11/$G$11</f>
        <v>0</v>
      </c>
      <c r="G25" s="635">
        <f t="shared" ref="G25" si="3">SUM(C25:F25)</f>
        <v>1</v>
      </c>
      <c r="H25" s="617"/>
      <c r="J25" s="482"/>
      <c r="K25" s="482"/>
      <c r="L25" s="482"/>
      <c r="M25" s="482"/>
      <c r="N25" s="482"/>
    </row>
    <row r="26" spans="2:20" ht="15">
      <c r="B26" s="471" t="s">
        <v>139</v>
      </c>
      <c r="C26" s="516">
        <f>IFERROR(+C12/$G$12,0)</f>
        <v>0</v>
      </c>
      <c r="D26" s="516">
        <f t="shared" ref="D26:F26" si="4">IFERROR(+D12/$G$12,0)</f>
        <v>0</v>
      </c>
      <c r="E26" s="516">
        <f t="shared" si="4"/>
        <v>0</v>
      </c>
      <c r="F26" s="516">
        <f t="shared" si="4"/>
        <v>0</v>
      </c>
      <c r="G26" s="635">
        <f t="shared" si="2"/>
        <v>0</v>
      </c>
      <c r="H26" s="516">
        <f>IFERROR(+H12/H12,0)</f>
        <v>0</v>
      </c>
      <c r="J26" s="482"/>
      <c r="K26" s="482"/>
      <c r="L26" s="482"/>
      <c r="M26" s="482"/>
      <c r="N26" s="482"/>
    </row>
    <row r="27" spans="2:20" ht="16.350000000000001" customHeight="1" thickBot="1">
      <c r="B27" s="471" t="s">
        <v>142</v>
      </c>
      <c r="C27" s="517">
        <v>0</v>
      </c>
      <c r="D27" s="517">
        <v>0</v>
      </c>
      <c r="E27" s="517">
        <v>0</v>
      </c>
      <c r="F27" s="517">
        <v>0</v>
      </c>
      <c r="G27" s="636">
        <f t="shared" si="2"/>
        <v>0</v>
      </c>
      <c r="H27" s="627">
        <f>+H13/H13</f>
        <v>1</v>
      </c>
      <c r="J27" s="482"/>
      <c r="K27" s="482"/>
      <c r="L27" s="482"/>
      <c r="M27" s="482"/>
      <c r="N27" s="482"/>
    </row>
    <row r="28" spans="2:20">
      <c r="B28" s="486"/>
      <c r="C28" s="487"/>
      <c r="D28" s="487"/>
      <c r="E28" s="487"/>
      <c r="F28" s="487"/>
      <c r="G28" s="487"/>
      <c r="H28" s="476"/>
      <c r="I28" s="476"/>
      <c r="J28" s="476"/>
      <c r="K28" s="476"/>
    </row>
    <row r="29" spans="2:20">
      <c r="B29" s="486"/>
      <c r="C29" s="487"/>
      <c r="D29" s="487"/>
      <c r="E29" s="487"/>
      <c r="F29" s="488"/>
      <c r="G29" s="487"/>
      <c r="H29" s="476"/>
      <c r="I29" s="476"/>
      <c r="J29" s="476"/>
      <c r="K29" s="476"/>
    </row>
    <row r="30" spans="2:20" ht="15" thickBot="1">
      <c r="B30" s="486"/>
      <c r="C30" s="487"/>
      <c r="D30" s="487"/>
      <c r="E30" s="487"/>
      <c r="F30" s="487"/>
      <c r="G30" s="487"/>
      <c r="H30" s="476"/>
      <c r="I30" s="476"/>
      <c r="J30" s="476"/>
      <c r="K30" s="476"/>
    </row>
    <row r="31" spans="2:20" ht="38.25">
      <c r="B31" s="518" t="s">
        <v>143</v>
      </c>
      <c r="C31" s="518" t="s">
        <v>144</v>
      </c>
      <c r="D31" s="552" t="s">
        <v>284</v>
      </c>
      <c r="E31" s="502" t="s">
        <v>16</v>
      </c>
      <c r="F31" s="503" t="s">
        <v>17</v>
      </c>
      <c r="G31" s="504" t="s">
        <v>18</v>
      </c>
      <c r="H31" s="504" t="s">
        <v>19</v>
      </c>
      <c r="I31" s="505" t="s">
        <v>53</v>
      </c>
      <c r="J31" s="798" t="s">
        <v>58</v>
      </c>
      <c r="K31" s="797" t="s">
        <v>141</v>
      </c>
    </row>
    <row r="32" spans="2:20">
      <c r="B32" s="489" t="s">
        <v>216</v>
      </c>
      <c r="C32" s="489" t="s">
        <v>145</v>
      </c>
      <c r="D32" s="737">
        <f>'[14]Schedule F'!$D$32</f>
        <v>90117.069123817753</v>
      </c>
      <c r="E32" s="738">
        <f>+$D$32*C19</f>
        <v>13310.955022069013</v>
      </c>
      <c r="F32" s="739">
        <f>+$D$32*D19</f>
        <v>63328.426793447376</v>
      </c>
      <c r="G32" s="739">
        <f>+$D$32*E19</f>
        <v>13052.104710297133</v>
      </c>
      <c r="H32" s="739">
        <f>+$D$32*F19</f>
        <v>425.58259800422593</v>
      </c>
      <c r="I32" s="740">
        <f>+$D$32*H19</f>
        <v>0</v>
      </c>
      <c r="J32" s="493">
        <f>SUM(E32:I32)</f>
        <v>90117.069123817753</v>
      </c>
      <c r="K32" s="519">
        <f>+J32-D32</f>
        <v>0</v>
      </c>
    </row>
    <row r="33" spans="1:11">
      <c r="B33" s="489" t="s">
        <v>232</v>
      </c>
      <c r="C33" s="489" t="s">
        <v>145</v>
      </c>
      <c r="D33" s="737">
        <f>'[14]Schedule F'!$D$33</f>
        <v>70360.925511767549</v>
      </c>
      <c r="E33" s="738">
        <f>+$D$33*C20</f>
        <v>1423.6458126498894</v>
      </c>
      <c r="F33" s="739">
        <f>+$D$33*D20</f>
        <v>59231.021432154455</v>
      </c>
      <c r="G33" s="739">
        <f>+$D$33*E20</f>
        <v>9706.2582669632047</v>
      </c>
      <c r="H33" s="739">
        <f>+$D$33*F20</f>
        <v>0</v>
      </c>
      <c r="I33" s="740">
        <f>+$D$33*H20</f>
        <v>0</v>
      </c>
      <c r="J33" s="493">
        <f t="shared" ref="J33:J47" si="5">SUM(E33:I33)</f>
        <v>70360.925511767549</v>
      </c>
      <c r="K33" s="519">
        <f t="shared" ref="K33:K47" si="6">+J33-D33</f>
        <v>0</v>
      </c>
    </row>
    <row r="34" spans="1:11">
      <c r="B34" s="489" t="s">
        <v>233</v>
      </c>
      <c r="C34" s="489" t="s">
        <v>145</v>
      </c>
      <c r="D34" s="737">
        <f>'[14]Schedule F'!$D$34</f>
        <v>13080.082457192926</v>
      </c>
      <c r="E34" s="741">
        <f>+$D$34*C21</f>
        <v>0</v>
      </c>
      <c r="F34" s="742">
        <f>+$D$34*D21</f>
        <v>9662.9990727139066</v>
      </c>
      <c r="G34" s="742">
        <f>+$D$34*E21</f>
        <v>3248.3991647272724</v>
      </c>
      <c r="H34" s="742">
        <f>+$D$34*F21</f>
        <v>168.6842197517482</v>
      </c>
      <c r="I34" s="743">
        <f>+$D$34*H21</f>
        <v>0</v>
      </c>
      <c r="J34" s="493">
        <f t="shared" si="5"/>
        <v>13080.082457192928</v>
      </c>
      <c r="K34" s="519">
        <f t="shared" si="6"/>
        <v>0</v>
      </c>
    </row>
    <row r="35" spans="1:11">
      <c r="A35" s="476"/>
      <c r="B35" s="489" t="s">
        <v>28</v>
      </c>
      <c r="C35" s="489" t="s">
        <v>145</v>
      </c>
      <c r="D35" s="737">
        <f>'[14]Schedule F'!$D$35</f>
        <v>18434.596047077077</v>
      </c>
      <c r="E35" s="741">
        <f>+$D$35*C22</f>
        <v>0</v>
      </c>
      <c r="F35" s="742">
        <f>+$D$35*D22</f>
        <v>18434.596047077077</v>
      </c>
      <c r="G35" s="742">
        <f>+$D$35*E22</f>
        <v>0</v>
      </c>
      <c r="H35" s="742">
        <f>+$D$35*F22</f>
        <v>0</v>
      </c>
      <c r="I35" s="743">
        <f>+$D$35*H22</f>
        <v>0</v>
      </c>
      <c r="J35" s="493">
        <f t="shared" si="5"/>
        <v>18434.596047077077</v>
      </c>
      <c r="K35" s="519">
        <f t="shared" si="6"/>
        <v>0</v>
      </c>
    </row>
    <row r="36" spans="1:11">
      <c r="B36" s="489" t="s">
        <v>234</v>
      </c>
      <c r="C36" s="489" t="s">
        <v>145</v>
      </c>
      <c r="D36" s="737">
        <f>'[14]Schedule F'!$D$36</f>
        <v>16480.533842539746</v>
      </c>
      <c r="E36" s="738">
        <f>+$D$36*C23</f>
        <v>1841.0519687849621</v>
      </c>
      <c r="F36" s="739">
        <f>+$D$36*D23</f>
        <v>14537.670693841648</v>
      </c>
      <c r="G36" s="739">
        <f>+$D$36*E23</f>
        <v>101.81117991313563</v>
      </c>
      <c r="H36" s="739">
        <f>+$D$36*F23</f>
        <v>0</v>
      </c>
      <c r="I36" s="740">
        <f>+$D$36*H23</f>
        <v>0</v>
      </c>
      <c r="J36" s="493">
        <f t="shared" si="5"/>
        <v>16480.533842539746</v>
      </c>
      <c r="K36" s="519">
        <f t="shared" si="6"/>
        <v>0</v>
      </c>
    </row>
    <row r="37" spans="1:11">
      <c r="A37" s="476"/>
      <c r="B37" s="489" t="s">
        <v>238</v>
      </c>
      <c r="C37" s="489" t="s">
        <v>145</v>
      </c>
      <c r="D37" s="737">
        <f>'[14]Schedule F'!$D$37</f>
        <v>12649.039323839104</v>
      </c>
      <c r="E37" s="738">
        <f>+$D$37*C24</f>
        <v>0</v>
      </c>
      <c r="F37" s="739">
        <f>+$D$37*D24</f>
        <v>10959.418882103835</v>
      </c>
      <c r="G37" s="739">
        <f>+$D$37*E24</f>
        <v>182.93066735442014</v>
      </c>
      <c r="H37" s="739">
        <f>+$D$37*F24</f>
        <v>1506.6897743808502</v>
      </c>
      <c r="I37" s="740">
        <f>+$D$37*H25</f>
        <v>0</v>
      </c>
      <c r="J37" s="493">
        <f t="shared" ref="J37" si="7">SUM(E37:I37)</f>
        <v>12649.039323839104</v>
      </c>
      <c r="K37" s="519">
        <f t="shared" ref="K37" si="8">+J37-D37</f>
        <v>0</v>
      </c>
    </row>
    <row r="38" spans="1:11">
      <c r="A38" s="476"/>
      <c r="B38" s="489" t="s">
        <v>239</v>
      </c>
      <c r="C38" s="489" t="s">
        <v>145</v>
      </c>
      <c r="D38" s="737">
        <f>'[14]Schedule F'!$D$38</f>
        <v>25272.429336227335</v>
      </c>
      <c r="E38" s="738">
        <f>+$D$38*C25</f>
        <v>1915.5779530409282</v>
      </c>
      <c r="F38" s="739">
        <f>+$D$38*D25</f>
        <v>20698.589761835479</v>
      </c>
      <c r="G38" s="739">
        <f>+$D$38*E25</f>
        <v>2658.2616213509259</v>
      </c>
      <c r="H38" s="739">
        <f>'[14]Schedule F'!$H$38</f>
        <v>0</v>
      </c>
      <c r="I38" s="740">
        <f>+$D$38*H24</f>
        <v>0</v>
      </c>
      <c r="J38" s="493">
        <f t="shared" ref="J38" si="9">SUM(E38:I38)</f>
        <v>25272.429336227331</v>
      </c>
      <c r="K38" s="519">
        <f t="shared" ref="K38" si="10">+J38-D38</f>
        <v>0</v>
      </c>
    </row>
    <row r="39" spans="1:11">
      <c r="B39" s="489" t="s">
        <v>240</v>
      </c>
      <c r="C39" s="489" t="s">
        <v>53</v>
      </c>
      <c r="D39" s="737">
        <f>'[14]Schedule F'!$D$39</f>
        <v>70342.778296517849</v>
      </c>
      <c r="E39" s="738">
        <f>+$D39*C27</f>
        <v>0</v>
      </c>
      <c r="F39" s="739">
        <f>+$D39*D27</f>
        <v>0</v>
      </c>
      <c r="G39" s="739">
        <f>+$D39*E27</f>
        <v>0</v>
      </c>
      <c r="H39" s="739">
        <f>+$D39*F27</f>
        <v>0</v>
      </c>
      <c r="I39" s="740">
        <f>+$D39*H27</f>
        <v>70342.778296517849</v>
      </c>
      <c r="J39" s="493">
        <f t="shared" si="5"/>
        <v>70342.778296517849</v>
      </c>
      <c r="K39" s="519">
        <f t="shared" si="6"/>
        <v>0</v>
      </c>
    </row>
    <row r="40" spans="1:11">
      <c r="B40" s="489" t="s">
        <v>221</v>
      </c>
      <c r="C40" s="489" t="s">
        <v>53</v>
      </c>
      <c r="D40" s="737">
        <f>'[14]Schedule F'!$D$40</f>
        <v>51059.584789119763</v>
      </c>
      <c r="E40" s="738">
        <f>+$D40*C$28</f>
        <v>0</v>
      </c>
      <c r="F40" s="739">
        <f t="shared" ref="F40:F47" si="11">+$D40*D$27</f>
        <v>0</v>
      </c>
      <c r="G40" s="739">
        <f t="shared" ref="G40:G47" si="12">+$D40*E$27</f>
        <v>0</v>
      </c>
      <c r="H40" s="739">
        <f t="shared" ref="H40:H47" si="13">+$D40*F$27</f>
        <v>0</v>
      </c>
      <c r="I40" s="740">
        <f t="shared" ref="I40:I47" si="14">+$D40*H$27</f>
        <v>51059.584789119763</v>
      </c>
      <c r="J40" s="493">
        <f t="shared" si="5"/>
        <v>51059.584789119763</v>
      </c>
      <c r="K40" s="519">
        <f t="shared" si="6"/>
        <v>0</v>
      </c>
    </row>
    <row r="41" spans="1:11">
      <c r="B41" s="489" t="s">
        <v>217</v>
      </c>
      <c r="C41" s="489" t="s">
        <v>53</v>
      </c>
      <c r="D41" s="737">
        <f>'[14]Schedule F'!$D$41</f>
        <v>22159.340039783063</v>
      </c>
      <c r="E41" s="738">
        <f t="shared" ref="E41:E47" si="15">+$D41*C$27</f>
        <v>0</v>
      </c>
      <c r="F41" s="739">
        <f t="shared" si="11"/>
        <v>0</v>
      </c>
      <c r="G41" s="739">
        <f t="shared" si="12"/>
        <v>0</v>
      </c>
      <c r="H41" s="739">
        <f t="shared" si="13"/>
        <v>0</v>
      </c>
      <c r="I41" s="740">
        <f t="shared" si="14"/>
        <v>22159.340039783063</v>
      </c>
      <c r="J41" s="493">
        <f t="shared" si="5"/>
        <v>22159.340039783063</v>
      </c>
      <c r="K41" s="519">
        <f t="shared" si="6"/>
        <v>0</v>
      </c>
    </row>
    <row r="42" spans="1:11">
      <c r="B42" s="489" t="s">
        <v>219</v>
      </c>
      <c r="C42" s="489" t="s">
        <v>53</v>
      </c>
      <c r="D42" s="737">
        <f>'[14]Schedule F'!$D$42</f>
        <v>21132.207656649749</v>
      </c>
      <c r="E42" s="738">
        <f t="shared" si="15"/>
        <v>0</v>
      </c>
      <c r="F42" s="739">
        <f t="shared" si="11"/>
        <v>0</v>
      </c>
      <c r="G42" s="739">
        <f t="shared" si="12"/>
        <v>0</v>
      </c>
      <c r="H42" s="739">
        <f t="shared" si="13"/>
        <v>0</v>
      </c>
      <c r="I42" s="740">
        <f t="shared" si="14"/>
        <v>21132.207656649749</v>
      </c>
      <c r="J42" s="493">
        <f t="shared" si="5"/>
        <v>21132.207656649749</v>
      </c>
      <c r="K42" s="519">
        <f t="shared" si="6"/>
        <v>0</v>
      </c>
    </row>
    <row r="43" spans="1:11">
      <c r="B43" s="489" t="s">
        <v>220</v>
      </c>
      <c r="C43" s="489" t="s">
        <v>53</v>
      </c>
      <c r="D43" s="737">
        <f>'[14]Schedule F'!$D$43</f>
        <v>12368.861287159119</v>
      </c>
      <c r="E43" s="738">
        <f t="shared" si="15"/>
        <v>0</v>
      </c>
      <c r="F43" s="739">
        <f t="shared" si="11"/>
        <v>0</v>
      </c>
      <c r="G43" s="739">
        <f t="shared" si="12"/>
        <v>0</v>
      </c>
      <c r="H43" s="739">
        <f t="shared" si="13"/>
        <v>0</v>
      </c>
      <c r="I43" s="740">
        <f t="shared" si="14"/>
        <v>12368.861287159119</v>
      </c>
      <c r="J43" s="493">
        <f t="shared" si="5"/>
        <v>12368.861287159119</v>
      </c>
      <c r="K43" s="519">
        <f t="shared" si="6"/>
        <v>0</v>
      </c>
    </row>
    <row r="44" spans="1:11">
      <c r="B44" s="489" t="s">
        <v>218</v>
      </c>
      <c r="C44" s="489" t="s">
        <v>53</v>
      </c>
      <c r="D44" s="737">
        <f>'[14]Schedule F'!$D$44</f>
        <v>27159.440386687405</v>
      </c>
      <c r="E44" s="738">
        <f t="shared" si="15"/>
        <v>0</v>
      </c>
      <c r="F44" s="739">
        <f t="shared" si="11"/>
        <v>0</v>
      </c>
      <c r="G44" s="739">
        <f t="shared" si="12"/>
        <v>0</v>
      </c>
      <c r="H44" s="739">
        <f t="shared" si="13"/>
        <v>0</v>
      </c>
      <c r="I44" s="740">
        <f t="shared" si="14"/>
        <v>27159.440386687405</v>
      </c>
      <c r="J44" s="493">
        <f t="shared" si="5"/>
        <v>27159.440386687405</v>
      </c>
      <c r="K44" s="519">
        <f t="shared" si="6"/>
        <v>0</v>
      </c>
    </row>
    <row r="45" spans="1:11">
      <c r="B45" s="489" t="s">
        <v>222</v>
      </c>
      <c r="C45" s="489" t="s">
        <v>146</v>
      </c>
      <c r="D45" s="737">
        <f>'[14]Schedule F'!$D$45</f>
        <v>21680.403224945483</v>
      </c>
      <c r="E45" s="738">
        <f t="shared" ref="E45:E46" si="16">+$D45*C$27</f>
        <v>0</v>
      </c>
      <c r="F45" s="739">
        <f t="shared" ref="F45:F46" si="17">+$D45*D$27</f>
        <v>0</v>
      </c>
      <c r="G45" s="739">
        <f t="shared" ref="G45:G46" si="18">+$D45*E$27</f>
        <v>0</v>
      </c>
      <c r="H45" s="739">
        <f t="shared" ref="H45:H46" si="19">+$D45*F$27</f>
        <v>0</v>
      </c>
      <c r="I45" s="740">
        <f t="shared" ref="I45:I46" si="20">+$D45*H$27</f>
        <v>21680.403224945483</v>
      </c>
      <c r="J45" s="493">
        <f t="shared" ref="J45:J46" si="21">SUM(E45:I45)</f>
        <v>21680.403224945483</v>
      </c>
      <c r="K45" s="519">
        <f t="shared" ref="K45:K46" si="22">+J45-D45</f>
        <v>0</v>
      </c>
    </row>
    <row r="46" spans="1:11">
      <c r="B46" s="489" t="s">
        <v>223</v>
      </c>
      <c r="C46" s="489" t="s">
        <v>146</v>
      </c>
      <c r="D46" s="737">
        <f>'[14]Schedule F'!$D$46</f>
        <v>22486.214415909712</v>
      </c>
      <c r="E46" s="738">
        <f t="shared" si="16"/>
        <v>0</v>
      </c>
      <c r="F46" s="739">
        <f t="shared" si="17"/>
        <v>0</v>
      </c>
      <c r="G46" s="739">
        <f t="shared" si="18"/>
        <v>0</v>
      </c>
      <c r="H46" s="739">
        <f t="shared" si="19"/>
        <v>0</v>
      </c>
      <c r="I46" s="740">
        <f t="shared" si="20"/>
        <v>22486.214415909712</v>
      </c>
      <c r="J46" s="493">
        <f t="shared" si="21"/>
        <v>22486.214415909712</v>
      </c>
      <c r="K46" s="519">
        <f t="shared" si="22"/>
        <v>0</v>
      </c>
    </row>
    <row r="47" spans="1:11" ht="15" thickBot="1">
      <c r="B47" s="489" t="s">
        <v>33</v>
      </c>
      <c r="C47" s="489" t="s">
        <v>146</v>
      </c>
      <c r="D47" s="737">
        <f>'[14]Schedule F'!$D$47</f>
        <v>29582.86066976556</v>
      </c>
      <c r="E47" s="738">
        <f t="shared" si="15"/>
        <v>0</v>
      </c>
      <c r="F47" s="739">
        <f t="shared" si="11"/>
        <v>0</v>
      </c>
      <c r="G47" s="739">
        <f t="shared" si="12"/>
        <v>0</v>
      </c>
      <c r="H47" s="739">
        <f t="shared" si="13"/>
        <v>0</v>
      </c>
      <c r="I47" s="740">
        <f t="shared" si="14"/>
        <v>29582.86066976556</v>
      </c>
      <c r="J47" s="493">
        <f t="shared" si="5"/>
        <v>29582.86066976556</v>
      </c>
      <c r="K47" s="519">
        <f t="shared" si="6"/>
        <v>0</v>
      </c>
    </row>
    <row r="48" spans="1:11">
      <c r="B48" s="518" t="s">
        <v>58</v>
      </c>
      <c r="C48" s="518"/>
      <c r="D48" s="492">
        <f t="shared" ref="D48:K48" si="23">SUM(D32:D47)</f>
        <v>524366.36640899919</v>
      </c>
      <c r="E48" s="725">
        <f t="shared" si="23"/>
        <v>18491.230756544792</v>
      </c>
      <c r="F48" s="725">
        <f t="shared" si="23"/>
        <v>196852.72268317378</v>
      </c>
      <c r="G48" s="725">
        <f t="shared" si="23"/>
        <v>28949.765610606089</v>
      </c>
      <c r="H48" s="725">
        <f t="shared" si="23"/>
        <v>2100.9565921368244</v>
      </c>
      <c r="I48" s="725">
        <f t="shared" si="23"/>
        <v>277971.69076653768</v>
      </c>
      <c r="J48" s="725">
        <f t="shared" si="23"/>
        <v>524366.36640899919</v>
      </c>
      <c r="K48" s="725">
        <f t="shared" si="23"/>
        <v>0</v>
      </c>
    </row>
    <row r="49" spans="1:11">
      <c r="D49" s="492"/>
    </row>
    <row r="51" spans="1:11" ht="15.75">
      <c r="A51" s="700"/>
      <c r="B51" s="707"/>
      <c r="C51" s="701"/>
      <c r="D51" s="701"/>
      <c r="E51" s="701"/>
      <c r="F51" s="701"/>
      <c r="G51" s="701"/>
      <c r="H51" s="701"/>
      <c r="I51" s="701"/>
      <c r="J51" s="701"/>
      <c r="K51" s="701"/>
    </row>
    <row r="52" spans="1:11" ht="15">
      <c r="A52" s="701"/>
      <c r="B52" s="702"/>
      <c r="C52" s="701"/>
      <c r="D52" s="701"/>
      <c r="E52" s="701"/>
      <c r="F52" s="701"/>
      <c r="G52" s="701"/>
      <c r="H52" s="701"/>
      <c r="I52" s="701"/>
      <c r="J52" s="774"/>
      <c r="K52" s="701"/>
    </row>
    <row r="53" spans="1:11">
      <c r="A53" s="701"/>
      <c r="B53" s="701"/>
      <c r="C53" s="701"/>
      <c r="D53" s="701"/>
      <c r="E53" s="701"/>
      <c r="F53" s="701"/>
      <c r="G53" s="701"/>
      <c r="H53" s="701"/>
      <c r="I53" s="701"/>
      <c r="J53" s="701"/>
      <c r="K53" s="701"/>
    </row>
    <row r="54" spans="1:11">
      <c r="A54" s="701"/>
      <c r="B54" s="703"/>
      <c r="C54" s="704"/>
      <c r="D54" s="704"/>
      <c r="E54" s="704"/>
      <c r="F54" s="704"/>
      <c r="G54" s="704"/>
      <c r="H54" s="704"/>
      <c r="I54" s="701"/>
      <c r="J54" s="701"/>
      <c r="K54" s="701"/>
    </row>
    <row r="55" spans="1:11">
      <c r="A55" s="701"/>
      <c r="B55" s="705"/>
      <c r="C55" s="706"/>
      <c r="D55" s="706"/>
      <c r="E55" s="706"/>
      <c r="F55" s="706"/>
      <c r="G55" s="706"/>
      <c r="H55" s="706"/>
      <c r="I55" s="701"/>
      <c r="J55" s="701"/>
      <c r="K55" s="701"/>
    </row>
    <row r="56" spans="1:11">
      <c r="A56" s="701"/>
      <c r="B56" s="705"/>
      <c r="C56" s="146"/>
      <c r="D56" s="146"/>
      <c r="E56" s="146"/>
      <c r="F56" s="146"/>
      <c r="G56" s="146"/>
      <c r="H56" s="706"/>
      <c r="I56" s="701"/>
      <c r="J56" s="701"/>
      <c r="K56" s="701"/>
    </row>
    <row r="57" spans="1:11">
      <c r="A57" s="701"/>
      <c r="B57" s="705"/>
      <c r="C57" s="706"/>
      <c r="D57" s="706"/>
      <c r="E57" s="706"/>
      <c r="F57" s="706"/>
      <c r="G57" s="706"/>
      <c r="H57" s="706"/>
      <c r="I57" s="701"/>
      <c r="J57" s="701"/>
      <c r="K57" s="701"/>
    </row>
    <row r="58" spans="1:11">
      <c r="A58" s="701"/>
      <c r="B58" s="705"/>
      <c r="C58" s="706"/>
      <c r="D58" s="706"/>
      <c r="E58" s="706"/>
      <c r="F58" s="706"/>
      <c r="G58" s="706"/>
      <c r="H58" s="706"/>
      <c r="I58" s="701"/>
      <c r="J58" s="701"/>
      <c r="K58" s="701"/>
    </row>
    <row r="59" spans="1:11">
      <c r="A59" s="701"/>
      <c r="B59" s="705"/>
      <c r="C59" s="146"/>
      <c r="D59" s="146"/>
      <c r="E59" s="146"/>
      <c r="F59" s="146"/>
      <c r="G59" s="146"/>
      <c r="H59" s="83"/>
      <c r="I59" s="701"/>
      <c r="J59" s="701"/>
      <c r="K59" s="701"/>
    </row>
  </sheetData>
  <printOptions horizontalCentered="1"/>
  <pageMargins left="0.75" right="0.75" top="1.25" bottom="0.75" header="0.5" footer="0.25"/>
  <pageSetup scale="48" orientation="landscape" r:id="rId1"/>
  <headerFooter alignWithMargins="0">
    <oddHeader>&amp;RSettlement Attachment C
&amp;P of &amp;N</oddHeader>
  </headerFooter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D21"/>
  <sheetViews>
    <sheetView zoomScaleNormal="100" workbookViewId="0">
      <selection activeCell="J16" sqref="J16"/>
    </sheetView>
  </sheetViews>
  <sheetFormatPr defaultColWidth="9.140625" defaultRowHeight="12.75"/>
  <cols>
    <col min="1" max="1" width="35.42578125" style="2" customWidth="1"/>
    <col min="2" max="3" width="20" style="2" customWidth="1"/>
    <col min="4" max="4" width="15.42578125" style="2" customWidth="1"/>
    <col min="5" max="7" width="15.5703125" style="2" customWidth="1"/>
    <col min="8" max="8" width="18.5703125" style="2" customWidth="1"/>
    <col min="9" max="9" width="15.5703125" style="2" customWidth="1"/>
    <col min="10" max="16384" width="9.140625" style="2"/>
  </cols>
  <sheetData>
    <row r="1" spans="1:4" ht="25.5" customHeight="1" thickBot="1">
      <c r="A1" s="178" t="s">
        <v>285</v>
      </c>
      <c r="C1" s="112"/>
      <c r="D1" s="112" t="s">
        <v>131</v>
      </c>
    </row>
    <row r="2" spans="1:4" ht="12.95" customHeight="1">
      <c r="A2" s="236" t="s">
        <v>318</v>
      </c>
      <c r="B2" s="366"/>
      <c r="C2" s="362">
        <v>2023</v>
      </c>
      <c r="D2" s="362">
        <v>2023</v>
      </c>
    </row>
    <row r="3" spans="1:4" ht="12.95" customHeight="1">
      <c r="A3" s="114"/>
      <c r="B3" s="367"/>
      <c r="C3" s="363" t="s">
        <v>132</v>
      </c>
      <c r="D3" s="363" t="s">
        <v>133</v>
      </c>
    </row>
    <row r="4" spans="1:4" ht="12.95" customHeight="1" thickBot="1">
      <c r="A4" s="153" t="s">
        <v>50</v>
      </c>
      <c r="B4" s="367" t="s">
        <v>281</v>
      </c>
      <c r="C4" s="363" t="s">
        <v>134</v>
      </c>
      <c r="D4" s="363" t="s">
        <v>134</v>
      </c>
    </row>
    <row r="5" spans="1:4" ht="12.95" customHeight="1" thickBot="1">
      <c r="A5" s="45"/>
      <c r="B5" s="367" t="s">
        <v>52</v>
      </c>
      <c r="C5" s="836">
        <v>28653.200000000001</v>
      </c>
      <c r="D5" s="836">
        <f>9437.5+7510-210</f>
        <v>16737.5</v>
      </c>
    </row>
    <row r="6" spans="1:4" ht="12.95" customHeight="1" thickBot="1">
      <c r="A6" s="141"/>
      <c r="B6" s="371"/>
      <c r="C6" s="377"/>
      <c r="D6" s="377"/>
    </row>
    <row r="7" spans="1:4" ht="20.100000000000001" customHeight="1">
      <c r="A7" s="171" t="s">
        <v>53</v>
      </c>
      <c r="B7" s="369">
        <f>'Schedule E'!B7</f>
        <v>0.50002592798968371</v>
      </c>
      <c r="C7" s="381">
        <f>+$C$5*B7</f>
        <v>14327.342919874005</v>
      </c>
      <c r="D7" s="429">
        <f>+D5*B7</f>
        <v>8369.1839697273317</v>
      </c>
    </row>
    <row r="8" spans="1:4" ht="20.100000000000001" customHeight="1">
      <c r="A8" s="90" t="s">
        <v>54</v>
      </c>
      <c r="B8" s="370">
        <f>'Schedule E'!B8</f>
        <v>3.2718888990875279E-2</v>
      </c>
      <c r="C8" s="378">
        <f t="shared" ref="C8:C13" si="0">+$C$5*B8</f>
        <v>937.50087003334761</v>
      </c>
      <c r="D8" s="430">
        <f>+D5*B8</f>
        <v>547.63240448477495</v>
      </c>
    </row>
    <row r="9" spans="1:4" ht="20.100000000000001" customHeight="1">
      <c r="A9" s="90" t="s">
        <v>17</v>
      </c>
      <c r="B9" s="370">
        <f>'Schedule E'!B9</f>
        <v>0.38755637184787556</v>
      </c>
      <c r="C9" s="378">
        <f t="shared" si="0"/>
        <v>11104.730233831548</v>
      </c>
      <c r="D9" s="430">
        <f>+D5*B9</f>
        <v>6486.7247738038168</v>
      </c>
    </row>
    <row r="10" spans="1:4" ht="20.100000000000001" customHeight="1">
      <c r="A10" s="172" t="s">
        <v>18</v>
      </c>
      <c r="B10" s="370">
        <f>'Schedule E'!B10</f>
        <v>7.6108267807187019E-2</v>
      </c>
      <c r="C10" s="378">
        <f t="shared" si="0"/>
        <v>2180.7454191328911</v>
      </c>
      <c r="D10" s="430">
        <f>+D5*B10</f>
        <v>1273.8621324227927</v>
      </c>
    </row>
    <row r="11" spans="1:4" ht="20.100000000000001" customHeight="1">
      <c r="A11" s="344" t="s">
        <v>55</v>
      </c>
      <c r="B11" s="370">
        <f>'Schedule E'!C25</f>
        <v>3.5905433643785858E-3</v>
      </c>
      <c r="C11" s="378">
        <f t="shared" si="0"/>
        <v>102.8805571282125</v>
      </c>
      <c r="D11" s="430">
        <f>+D5*B11</f>
        <v>60.096719561286577</v>
      </c>
    </row>
    <row r="12" spans="1:4" ht="20.100000000000001" customHeight="1" thickBot="1">
      <c r="A12" s="93" t="s">
        <v>56</v>
      </c>
      <c r="B12" s="370">
        <f>'Schedule E'!B12</f>
        <v>0</v>
      </c>
      <c r="C12" s="378">
        <f t="shared" si="0"/>
        <v>0</v>
      </c>
      <c r="D12" s="431">
        <f>+D5*B12</f>
        <v>0</v>
      </c>
    </row>
    <row r="13" spans="1:4" ht="24.2" customHeight="1" thickBot="1">
      <c r="A13" s="235" t="s">
        <v>57</v>
      </c>
      <c r="B13" s="384">
        <f>'Schedule E'!B13</f>
        <v>0</v>
      </c>
      <c r="C13" s="382">
        <f t="shared" si="0"/>
        <v>0</v>
      </c>
      <c r="D13" s="431">
        <f>+D5*B13</f>
        <v>0</v>
      </c>
    </row>
    <row r="14" spans="1:4" ht="15" customHeight="1" thickBot="1">
      <c r="A14" s="173" t="s">
        <v>58</v>
      </c>
      <c r="B14" s="383">
        <f>SUM(B7:B13)</f>
        <v>1.0000000000000002</v>
      </c>
      <c r="C14" s="380">
        <f>SUM(C7:C13)</f>
        <v>28653.200000000004</v>
      </c>
      <c r="D14" s="380">
        <f>SUM(D7:D13)</f>
        <v>16737.500000000004</v>
      </c>
    </row>
    <row r="15" spans="1:4" ht="15" customHeight="1">
      <c r="A15" s="30"/>
      <c r="B15" s="233"/>
      <c r="C15" s="234"/>
      <c r="D15" s="241" t="s">
        <v>59</v>
      </c>
    </row>
    <row r="16" spans="1:4">
      <c r="A16" s="291"/>
    </row>
    <row r="17" spans="1:3">
      <c r="A17" s="25"/>
    </row>
    <row r="18" spans="1:3">
      <c r="A18" s="25"/>
      <c r="B18" s="291"/>
      <c r="C18" s="291"/>
    </row>
    <row r="19" spans="1:3">
      <c r="A19" s="291"/>
    </row>
    <row r="20" spans="1:3">
      <c r="A20" s="25"/>
    </row>
    <row r="21" spans="1:3">
      <c r="A21" s="25"/>
    </row>
  </sheetData>
  <printOptions horizontalCentered="1"/>
  <pageMargins left="0.75" right="0.75" top="1.25" bottom="0.75" header="0.5" footer="0.25"/>
  <pageSetup orientation="landscape" r:id="rId1"/>
  <headerFooter alignWithMargins="0">
    <oddHeader>&amp;RSettlement Attachment C
&amp;P of &amp;N</oddHeader>
  </headerFooter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C21"/>
  <sheetViews>
    <sheetView zoomScaleNormal="100" workbookViewId="0">
      <selection activeCell="A3" sqref="A3"/>
    </sheetView>
  </sheetViews>
  <sheetFormatPr defaultColWidth="9.140625" defaultRowHeight="12.75"/>
  <cols>
    <col min="1" max="1" width="35.42578125" style="46" customWidth="1"/>
    <col min="2" max="2" width="22.140625" style="46" customWidth="1"/>
    <col min="3" max="3" width="20" style="46" customWidth="1"/>
    <col min="4" max="4" width="15.5703125" style="46" customWidth="1"/>
    <col min="5" max="5" width="18.5703125" style="46" customWidth="1"/>
    <col min="6" max="6" width="15.5703125" style="46" customWidth="1"/>
    <col min="7" max="16384" width="9.140625" style="46"/>
  </cols>
  <sheetData>
    <row r="1" spans="1:3" ht="13.5" thickBot="1">
      <c r="A1" s="178" t="s">
        <v>280</v>
      </c>
      <c r="C1" s="247" t="s">
        <v>153</v>
      </c>
    </row>
    <row r="2" spans="1:3" ht="15.75">
      <c r="A2" s="445" t="s">
        <v>318</v>
      </c>
      <c r="B2" s="446"/>
      <c r="C2" s="362">
        <v>2023</v>
      </c>
    </row>
    <row r="3" spans="1:3" ht="15.75">
      <c r="A3" s="447"/>
      <c r="B3" s="448"/>
      <c r="C3" s="363" t="s">
        <v>154</v>
      </c>
    </row>
    <row r="4" spans="1:3" ht="15" thickBot="1">
      <c r="A4" s="449" t="s">
        <v>155</v>
      </c>
      <c r="B4" s="448" t="s">
        <v>281</v>
      </c>
      <c r="C4" s="363" t="s">
        <v>156</v>
      </c>
    </row>
    <row r="5" spans="1:3" ht="13.5" thickBot="1">
      <c r="A5" s="450"/>
      <c r="B5" s="448" t="s">
        <v>52</v>
      </c>
      <c r="C5" s="365">
        <v>0</v>
      </c>
    </row>
    <row r="6" spans="1:3" ht="13.5" thickBot="1">
      <c r="A6" s="57"/>
      <c r="B6" s="371"/>
      <c r="C6" s="377"/>
    </row>
    <row r="7" spans="1:3" ht="20.100000000000001" customHeight="1">
      <c r="A7" s="171" t="s">
        <v>53</v>
      </c>
      <c r="B7" s="242">
        <f>'Schedule E'!B7</f>
        <v>0.50002592798968371</v>
      </c>
      <c r="C7" s="429">
        <f>+$C$5*B7</f>
        <v>0</v>
      </c>
    </row>
    <row r="8" spans="1:3" ht="20.100000000000001" customHeight="1">
      <c r="A8" s="90" t="s">
        <v>54</v>
      </c>
      <c r="B8" s="243">
        <f>'Schedule E'!B8</f>
        <v>3.2718888990875279E-2</v>
      </c>
      <c r="C8" s="430">
        <f t="shared" ref="C8:C13" si="0">+$C$5*B8</f>
        <v>0</v>
      </c>
    </row>
    <row r="9" spans="1:3" ht="20.100000000000001" customHeight="1">
      <c r="A9" s="90" t="s">
        <v>17</v>
      </c>
      <c r="B9" s="243">
        <f>'Schedule E'!B9</f>
        <v>0.38755637184787556</v>
      </c>
      <c r="C9" s="430">
        <f t="shared" si="0"/>
        <v>0</v>
      </c>
    </row>
    <row r="10" spans="1:3" ht="20.100000000000001" customHeight="1">
      <c r="A10" s="172" t="s">
        <v>18</v>
      </c>
      <c r="B10" s="243">
        <f>'Schedule E'!B10</f>
        <v>7.6108267807187019E-2</v>
      </c>
      <c r="C10" s="430">
        <f t="shared" si="0"/>
        <v>0</v>
      </c>
    </row>
    <row r="11" spans="1:3" ht="20.100000000000001" customHeight="1">
      <c r="A11" s="172" t="s">
        <v>55</v>
      </c>
      <c r="B11" s="243">
        <f>'Schedule E'!C25</f>
        <v>3.5905433643785858E-3</v>
      </c>
      <c r="C11" s="430">
        <f t="shared" si="0"/>
        <v>0</v>
      </c>
    </row>
    <row r="12" spans="1:3" ht="20.100000000000001" customHeight="1">
      <c r="A12" s="93" t="s">
        <v>56</v>
      </c>
      <c r="B12" s="243">
        <f>'Schedule E'!B12</f>
        <v>0</v>
      </c>
      <c r="C12" s="430">
        <f t="shared" si="0"/>
        <v>0</v>
      </c>
    </row>
    <row r="13" spans="1:3" ht="20.100000000000001" customHeight="1" thickBot="1">
      <c r="A13" s="235" t="s">
        <v>57</v>
      </c>
      <c r="B13" s="453">
        <f>'Schedule E'!B13</f>
        <v>0</v>
      </c>
      <c r="C13" s="431">
        <f t="shared" si="0"/>
        <v>0</v>
      </c>
    </row>
    <row r="14" spans="1:3" ht="20.100000000000001" customHeight="1" thickBot="1">
      <c r="A14" s="173" t="s">
        <v>58</v>
      </c>
      <c r="B14" s="383">
        <f>SUM(B7:B13)</f>
        <v>1.0000000000000002</v>
      </c>
      <c r="C14" s="380">
        <f>SUM(C7:C13)</f>
        <v>0</v>
      </c>
    </row>
    <row r="15" spans="1:3">
      <c r="A15" s="30"/>
      <c r="B15" s="233"/>
      <c r="C15" s="234"/>
    </row>
    <row r="16" spans="1:3">
      <c r="A16" s="866"/>
      <c r="B16" s="867"/>
      <c r="C16" s="867"/>
    </row>
    <row r="17" spans="1:3">
      <c r="A17" s="452"/>
    </row>
    <row r="18" spans="1:3">
      <c r="A18" s="452"/>
      <c r="B18" s="451"/>
      <c r="C18" s="451"/>
    </row>
    <row r="19" spans="1:3">
      <c r="A19" s="451"/>
    </row>
    <row r="20" spans="1:3">
      <c r="A20" s="452"/>
    </row>
    <row r="21" spans="1:3">
      <c r="A21" s="452"/>
    </row>
  </sheetData>
  <mergeCells count="1">
    <mergeCell ref="A16:C16"/>
  </mergeCells>
  <printOptions horizontalCentered="1"/>
  <pageMargins left="0.75" right="0.75" top="1.25" bottom="0.75" header="0.5" footer="0.25"/>
  <pageSetup orientation="landscape" r:id="rId1"/>
  <headerFooter alignWithMargins="0">
    <oddHeader>&amp;RSettlement Attachment C
&amp;P of &amp;N</oddHeader>
  </headerFooter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V20"/>
  <sheetViews>
    <sheetView zoomScaleNormal="100" workbookViewId="0">
      <selection activeCell="A3" sqref="A3"/>
    </sheetView>
  </sheetViews>
  <sheetFormatPr defaultColWidth="9" defaultRowHeight="15.75"/>
  <cols>
    <col min="1" max="1" width="23.42578125" style="295" customWidth="1"/>
    <col min="2" max="2" width="9" style="295" customWidth="1"/>
    <col min="3" max="3" width="21" style="295" customWidth="1"/>
    <col min="4" max="4" width="12.42578125" style="295" hidden="1" customWidth="1"/>
    <col min="5" max="5" width="13.5703125" style="295" hidden="1" customWidth="1"/>
    <col min="6" max="6" width="12.42578125" style="295" hidden="1" customWidth="1"/>
    <col min="7" max="7" width="16.42578125" style="295" customWidth="1"/>
    <col min="8" max="9" width="15.42578125" style="295" customWidth="1"/>
    <col min="10" max="10" width="17" style="295" customWidth="1"/>
    <col min="11" max="11" width="16.42578125" style="295" customWidth="1"/>
    <col min="12" max="12" width="15.42578125" style="295" bestFit="1" customWidth="1"/>
    <col min="13" max="13" width="17.42578125" style="295" customWidth="1"/>
    <col min="14" max="14" width="15.42578125" style="295" bestFit="1" customWidth="1"/>
    <col min="15" max="15" width="16.85546875" style="295" customWidth="1"/>
    <col min="16" max="25" width="14.5703125" style="295" customWidth="1"/>
    <col min="26" max="26" width="15.42578125" style="295" bestFit="1" customWidth="1"/>
    <col min="27" max="37" width="14.5703125" style="295" customWidth="1"/>
    <col min="38" max="38" width="15.42578125" style="295" bestFit="1" customWidth="1"/>
    <col min="39" max="44" width="14.5703125" style="295" customWidth="1"/>
    <col min="45" max="45" width="15.42578125" style="295" customWidth="1"/>
    <col min="46" max="46" width="8.7109375" style="295" customWidth="1"/>
    <col min="47" max="47" width="14.140625" style="295" customWidth="1"/>
    <col min="48" max="48" width="12.5703125" style="295" customWidth="1"/>
    <col min="49" max="49" width="13.42578125" style="295" customWidth="1"/>
    <col min="50" max="50" width="13.5703125" style="295" customWidth="1"/>
    <col min="51" max="16384" width="9" style="295"/>
  </cols>
  <sheetData>
    <row r="1" spans="1:48">
      <c r="A1" s="292" t="s">
        <v>63</v>
      </c>
      <c r="B1" s="292"/>
      <c r="J1" s="495"/>
      <c r="O1" s="496" t="s">
        <v>157</v>
      </c>
      <c r="R1" s="495"/>
      <c r="Z1" s="495"/>
      <c r="AA1" s="496" t="s">
        <v>158</v>
      </c>
      <c r="AH1" s="495"/>
      <c r="AL1" s="496" t="s">
        <v>159</v>
      </c>
      <c r="AP1" s="495"/>
      <c r="AS1" s="496" t="s">
        <v>160</v>
      </c>
    </row>
    <row r="2" spans="1:48" ht="16.5" thickBot="1">
      <c r="A2" s="868" t="s">
        <v>318</v>
      </c>
      <c r="B2" s="868"/>
      <c r="C2" s="319"/>
      <c r="D2" s="2"/>
      <c r="E2" s="2"/>
      <c r="F2" s="2"/>
      <c r="G2" s="319" t="s">
        <v>279</v>
      </c>
      <c r="H2" s="2"/>
      <c r="I2" s="2"/>
      <c r="J2" s="2"/>
      <c r="K2" s="2"/>
      <c r="L2" s="2"/>
      <c r="M2" s="2"/>
      <c r="N2" s="2"/>
      <c r="T2" s="491"/>
      <c r="U2" s="491"/>
      <c r="V2" s="491" t="s">
        <v>161</v>
      </c>
      <c r="W2" s="491" t="s">
        <v>161</v>
      </c>
      <c r="X2" s="491" t="s">
        <v>161</v>
      </c>
      <c r="Y2" s="491" t="s">
        <v>161</v>
      </c>
      <c r="Z2" s="491" t="s">
        <v>161</v>
      </c>
      <c r="AA2" s="491" t="s">
        <v>161</v>
      </c>
      <c r="AB2" s="491" t="s">
        <v>161</v>
      </c>
      <c r="AC2" s="491" t="s">
        <v>161</v>
      </c>
      <c r="AD2" s="491" t="s">
        <v>161</v>
      </c>
      <c r="AE2" s="491" t="s">
        <v>161</v>
      </c>
      <c r="AF2" s="491" t="s">
        <v>161</v>
      </c>
      <c r="AG2" s="491" t="s">
        <v>161</v>
      </c>
      <c r="AH2" s="491" t="s">
        <v>161</v>
      </c>
      <c r="AI2" s="491" t="s">
        <v>161</v>
      </c>
      <c r="AJ2" s="491" t="s">
        <v>161</v>
      </c>
      <c r="AK2" s="491" t="s">
        <v>161</v>
      </c>
      <c r="AL2" s="491" t="s">
        <v>161</v>
      </c>
      <c r="AM2" s="491" t="s">
        <v>161</v>
      </c>
      <c r="AN2" s="491" t="s">
        <v>161</v>
      </c>
      <c r="AO2" s="491" t="s">
        <v>161</v>
      </c>
      <c r="AP2" s="491" t="s">
        <v>161</v>
      </c>
      <c r="AQ2" s="491" t="s">
        <v>161</v>
      </c>
      <c r="AR2" s="491" t="s">
        <v>161</v>
      </c>
    </row>
    <row r="3" spans="1:48" ht="48.75" thickTop="1" thickBot="1">
      <c r="A3" s="296" t="s">
        <v>155</v>
      </c>
      <c r="B3" s="297"/>
      <c r="C3" s="297"/>
      <c r="D3" s="299"/>
      <c r="E3" s="298" t="s">
        <v>162</v>
      </c>
      <c r="F3" s="336" t="s">
        <v>163</v>
      </c>
      <c r="G3" s="410">
        <v>44927</v>
      </c>
      <c r="H3" s="410">
        <f>EDATE(G3,1)</f>
        <v>44958</v>
      </c>
      <c r="I3" s="410">
        <f t="shared" ref="I3:AR3" si="0">EDATE(H3,1)</f>
        <v>44986</v>
      </c>
      <c r="J3" s="410">
        <f t="shared" si="0"/>
        <v>45017</v>
      </c>
      <c r="K3" s="410">
        <f t="shared" si="0"/>
        <v>45047</v>
      </c>
      <c r="L3" s="410">
        <f t="shared" si="0"/>
        <v>45078</v>
      </c>
      <c r="M3" s="410">
        <f t="shared" si="0"/>
        <v>45108</v>
      </c>
      <c r="N3" s="410">
        <f t="shared" si="0"/>
        <v>45139</v>
      </c>
      <c r="O3" s="410">
        <f t="shared" si="0"/>
        <v>45170</v>
      </c>
      <c r="P3" s="410">
        <f t="shared" si="0"/>
        <v>45200</v>
      </c>
      <c r="Q3" s="410">
        <f t="shared" si="0"/>
        <v>45231</v>
      </c>
      <c r="R3" s="410">
        <f t="shared" si="0"/>
        <v>45261</v>
      </c>
      <c r="S3" s="410">
        <f t="shared" si="0"/>
        <v>45292</v>
      </c>
      <c r="T3" s="410">
        <f t="shared" si="0"/>
        <v>45323</v>
      </c>
      <c r="U3" s="410">
        <f t="shared" si="0"/>
        <v>45352</v>
      </c>
      <c r="V3" s="410">
        <f t="shared" si="0"/>
        <v>45383</v>
      </c>
      <c r="W3" s="410">
        <f t="shared" si="0"/>
        <v>45413</v>
      </c>
      <c r="X3" s="410">
        <f t="shared" si="0"/>
        <v>45444</v>
      </c>
      <c r="Y3" s="410">
        <f t="shared" si="0"/>
        <v>45474</v>
      </c>
      <c r="Z3" s="410">
        <f t="shared" si="0"/>
        <v>45505</v>
      </c>
      <c r="AA3" s="410">
        <f t="shared" si="0"/>
        <v>45536</v>
      </c>
      <c r="AB3" s="410">
        <f t="shared" si="0"/>
        <v>45566</v>
      </c>
      <c r="AC3" s="410">
        <f t="shared" si="0"/>
        <v>45597</v>
      </c>
      <c r="AD3" s="410">
        <f t="shared" si="0"/>
        <v>45627</v>
      </c>
      <c r="AE3" s="410">
        <f t="shared" si="0"/>
        <v>45658</v>
      </c>
      <c r="AF3" s="410">
        <f t="shared" si="0"/>
        <v>45689</v>
      </c>
      <c r="AG3" s="410">
        <f t="shared" si="0"/>
        <v>45717</v>
      </c>
      <c r="AH3" s="410">
        <f t="shared" si="0"/>
        <v>45748</v>
      </c>
      <c r="AI3" s="410">
        <f t="shared" si="0"/>
        <v>45778</v>
      </c>
      <c r="AJ3" s="410">
        <f t="shared" si="0"/>
        <v>45809</v>
      </c>
      <c r="AK3" s="410">
        <f t="shared" si="0"/>
        <v>45839</v>
      </c>
      <c r="AL3" s="410">
        <f t="shared" si="0"/>
        <v>45870</v>
      </c>
      <c r="AM3" s="410">
        <f t="shared" si="0"/>
        <v>45901</v>
      </c>
      <c r="AN3" s="410">
        <f t="shared" si="0"/>
        <v>45931</v>
      </c>
      <c r="AO3" s="410">
        <f t="shared" si="0"/>
        <v>45962</v>
      </c>
      <c r="AP3" s="410">
        <f t="shared" si="0"/>
        <v>45992</v>
      </c>
      <c r="AQ3" s="410">
        <f t="shared" si="0"/>
        <v>46023</v>
      </c>
      <c r="AR3" s="410">
        <f t="shared" si="0"/>
        <v>46054</v>
      </c>
      <c r="AS3" s="411" t="s">
        <v>58</v>
      </c>
    </row>
    <row r="4" spans="1:48" ht="16.5" thickTop="1">
      <c r="A4" s="300" t="s">
        <v>164</v>
      </c>
      <c r="B4" s="301"/>
      <c r="C4" s="302"/>
      <c r="D4" s="304"/>
      <c r="E4" s="303"/>
      <c r="F4" s="330"/>
      <c r="G4" s="323">
        <f>+'[16]Summary for Rates'!$E$6</f>
        <v>2228498932</v>
      </c>
      <c r="H4" s="323">
        <f>+'[16]Summary for Rates'!$F$6</f>
        <v>1861815194</v>
      </c>
      <c r="I4" s="323">
        <f>+'[16]Summary for Rates'!$G$6</f>
        <v>2066038767</v>
      </c>
      <c r="J4" s="323">
        <f>+'[16]Summary for Rates'!$H$6</f>
        <v>1754294727</v>
      </c>
      <c r="K4" s="323">
        <f>+'[16]Summary for Rates'!$I$6</f>
        <v>2321140033</v>
      </c>
      <c r="L4" s="323">
        <f>+'[16]Summary for Rates'!$J$6</f>
        <v>3460846935</v>
      </c>
      <c r="M4" s="323">
        <f>+'[16]Summary for Rates'!$K$6</f>
        <v>4267507979.506</v>
      </c>
      <c r="N4" s="323">
        <f>+'[16]Summary for Rates'!$L$6</f>
        <v>4953923217</v>
      </c>
      <c r="O4" s="323">
        <f>+'[16]Summary for Rates'!$M$6</f>
        <v>4336983451</v>
      </c>
      <c r="P4" s="323">
        <f>+'[16]Summary for Rates'!$N$6</f>
        <v>3113131641</v>
      </c>
      <c r="Q4" s="323">
        <f>+'[16]Summary for Rates'!$O$6</f>
        <v>2010170069</v>
      </c>
      <c r="R4" s="323">
        <f>+'[16]Summary for Rates'!$P$6</f>
        <v>1692134199</v>
      </c>
      <c r="S4" s="323">
        <f>+'[16]Summary for Rates'!$E$7</f>
        <v>2272622963</v>
      </c>
      <c r="T4" s="323">
        <f>+'[16]Summary for Rates'!$F$7</f>
        <v>1909076829</v>
      </c>
      <c r="U4" s="323">
        <f>+'[16]Summary for Rates'!$G$7</f>
        <v>1843357353.410099</v>
      </c>
      <c r="V4" s="323">
        <f>+'[16]Summary for Rates'!$H$7</f>
        <v>1967368979.439424</v>
      </c>
      <c r="W4" s="323">
        <f>+'[16]Summary for Rates'!$I$7</f>
        <v>2494017981.7505383</v>
      </c>
      <c r="X4" s="323">
        <f>+'[16]Summary for Rates'!$J$7</f>
        <v>3291168265.3028703</v>
      </c>
      <c r="Y4" s="323">
        <f>+'[16]Summary for Rates'!$K$7</f>
        <v>3892574888.1728001</v>
      </c>
      <c r="Z4" s="323">
        <f>+'[16]Summary for Rates'!$L$7</f>
        <v>4168059103.534514</v>
      </c>
      <c r="AA4" s="323">
        <f>+'[16]Summary for Rates'!$M$7</f>
        <v>3767872169.7111959</v>
      </c>
      <c r="AB4" s="323">
        <f>+'[16]Summary for Rates'!$N$7</f>
        <v>2887530233.9923172</v>
      </c>
      <c r="AC4" s="323">
        <f>+'[16]Summary for Rates'!$O$7</f>
        <v>2215895935.0977678</v>
      </c>
      <c r="AD4" s="323">
        <f>+'[16]Summary for Rates'!$P$7</f>
        <v>2030757768.734828</v>
      </c>
      <c r="AE4" s="323">
        <f>+'[16]Summary for Rates'!$E$8</f>
        <v>2174349904.1333504</v>
      </c>
      <c r="AF4" s="323">
        <f>+'[16]Summary for Rates'!$F$8</f>
        <v>2020274361.7324769</v>
      </c>
      <c r="AG4" s="323">
        <f>+'[16]Summary for Rates'!$G$8</f>
        <v>1883795973.7599206</v>
      </c>
      <c r="AH4" s="323">
        <f>+'[16]Summary for Rates'!$H$8</f>
        <v>2008200806.1544952</v>
      </c>
      <c r="AI4" s="323">
        <f>+'[16]Summary for Rates'!$I$8</f>
        <v>2541413054.2885394</v>
      </c>
      <c r="AJ4" s="323">
        <f>+'[16]Summary for Rates'!$J$8</f>
        <v>3348449468.0419483</v>
      </c>
      <c r="AK4" s="323">
        <f>+'[16]Summary for Rates'!$K$8</f>
        <v>3955453142.9835935</v>
      </c>
      <c r="AL4" s="323">
        <f>+'[16]Summary for Rates'!$L$8</f>
        <v>4234055477.5132656</v>
      </c>
      <c r="AM4" s="323">
        <f>+'[16]Summary for Rates'!$M$8</f>
        <v>3828347794.700213</v>
      </c>
      <c r="AN4" s="323">
        <f>+'[16]Summary for Rates'!$N$8</f>
        <v>2934807694.7926922</v>
      </c>
      <c r="AO4" s="323">
        <f>+'[16]Summary for Rates'!$O$8</f>
        <v>2256066527.1317196</v>
      </c>
      <c r="AP4" s="323">
        <f>+'[16]Summary for Rates'!$P$8</f>
        <v>2072117483.7947531</v>
      </c>
      <c r="AQ4" s="323">
        <f>+'[16]Summary for Rates'!$E$9</f>
        <v>2214954464.6847095</v>
      </c>
      <c r="AR4" s="323">
        <f>+'[16]Summary for Rates'!$F$9</f>
        <v>2055059301.1896484</v>
      </c>
      <c r="AS4" s="777">
        <f>SUM(AG4:AR4)</f>
        <v>33332721189.035496</v>
      </c>
      <c r="AT4" s="778" t="s">
        <v>165</v>
      </c>
      <c r="AU4" s="491"/>
      <c r="AV4" s="491"/>
    </row>
    <row r="5" spans="1:48">
      <c r="A5" s="306"/>
      <c r="B5" s="307"/>
      <c r="C5" s="308"/>
      <c r="D5" s="310"/>
      <c r="E5" s="309"/>
      <c r="F5" s="331"/>
      <c r="G5" s="324"/>
      <c r="H5" s="324"/>
      <c r="I5" s="324"/>
      <c r="J5" s="324"/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05"/>
    </row>
    <row r="6" spans="1:48">
      <c r="A6" s="306" t="s">
        <v>166</v>
      </c>
      <c r="B6" s="307"/>
      <c r="C6" s="308"/>
      <c r="D6" s="310"/>
      <c r="E6" s="309"/>
      <c r="F6" s="331"/>
      <c r="G6" s="324">
        <f>+'[16]Summary for Rates'!$E$11</f>
        <v>73987716.224000007</v>
      </c>
      <c r="H6" s="324">
        <f>+'[16]Summary for Rates'!$F$11</f>
        <v>66272238.307999998</v>
      </c>
      <c r="I6" s="324">
        <f>+'[16]Summary for Rates'!$G$11</f>
        <v>72302413.582000002</v>
      </c>
      <c r="J6" s="324">
        <f>+'[16]Summary for Rates'!$H$11</f>
        <v>61192923.232000001</v>
      </c>
      <c r="K6" s="324">
        <f>+'[16]Summary for Rates'!$I$11</f>
        <v>71696054.216000006</v>
      </c>
      <c r="L6" s="324">
        <f>+'[16]Summary for Rates'!$J$11</f>
        <v>78790988.414000005</v>
      </c>
      <c r="M6" s="324">
        <f>+'[16]Summary for Rates'!$K$11</f>
        <v>78545653.278999999</v>
      </c>
      <c r="N6" s="324">
        <f>+'[16]Summary for Rates'!$L$11</f>
        <v>89844204.944000006</v>
      </c>
      <c r="O6" s="324">
        <f>+'[16]Summary for Rates'!$M$11</f>
        <v>79881470.288000003</v>
      </c>
      <c r="P6" s="324">
        <f>+'[16]Summary for Rates'!$N$11</f>
        <v>77187828.412</v>
      </c>
      <c r="Q6" s="324">
        <f>+'[16]Summary for Rates'!$O$11</f>
        <v>67301161.145999998</v>
      </c>
      <c r="R6" s="324">
        <f>+'[16]Summary for Rates'!$P$11</f>
        <v>66450545.461999997</v>
      </c>
      <c r="S6" s="324">
        <f>+'[16]Summary for Rates'!$E$12</f>
        <v>79660601.208000004</v>
      </c>
      <c r="T6" s="324">
        <f>+'[16]Summary for Rates'!$F$12</f>
        <v>70225519.591999993</v>
      </c>
      <c r="U6" s="324">
        <f>+'[16]Summary for Rates'!$G$12</f>
        <v>67883005.355461016</v>
      </c>
      <c r="V6" s="324">
        <f>+'[16]Summary for Rates'!$H$12</f>
        <v>68839149.33209765</v>
      </c>
      <c r="W6" s="324">
        <f>+'[16]Summary for Rates'!$I$12</f>
        <v>71509479.39327468</v>
      </c>
      <c r="X6" s="324">
        <f>+'[16]Summary for Rates'!$J$12</f>
        <v>75556305.83311972</v>
      </c>
      <c r="Y6" s="324">
        <f>+'[16]Summary for Rates'!$K$12</f>
        <v>78963389.18915318</v>
      </c>
      <c r="Z6" s="324">
        <f>+'[16]Summary for Rates'!$L$12</f>
        <v>82785439.667974532</v>
      </c>
      <c r="AA6" s="324">
        <f>+'[16]Summary for Rates'!$M$12</f>
        <v>81554852.095731139</v>
      </c>
      <c r="AB6" s="324">
        <f>+'[16]Summary for Rates'!$N$12</f>
        <v>77280166.922239169</v>
      </c>
      <c r="AC6" s="324">
        <f>+'[16]Summary for Rates'!$O$12</f>
        <v>74332291.633742571</v>
      </c>
      <c r="AD6" s="324">
        <f>+'[16]Summary for Rates'!$P$12</f>
        <v>72014191.305254281</v>
      </c>
      <c r="AE6" s="324">
        <f>+'[16]Summary for Rates'!$E$13</f>
        <v>71858807.145389572</v>
      </c>
      <c r="AF6" s="324">
        <f>+'[16]Summary for Rates'!$F$13</f>
        <v>68984859.785237312</v>
      </c>
      <c r="AG6" s="324">
        <f>+'[16]Summary for Rates'!$G$13</f>
        <v>68220571.823416457</v>
      </c>
      <c r="AH6" s="324">
        <f>+'[16]Summary for Rates'!$H$13</f>
        <v>70084170.595056802</v>
      </c>
      <c r="AI6" s="324">
        <f>+'[16]Summary for Rates'!$I$13</f>
        <v>72794592.639760375</v>
      </c>
      <c r="AJ6" s="324">
        <f>+'[16]Summary for Rates'!$J$13</f>
        <v>76917825.111145556</v>
      </c>
      <c r="AK6" s="324">
        <f>+'[16]Summary for Rates'!$K$13</f>
        <v>80386940.374249294</v>
      </c>
      <c r="AL6" s="324">
        <f>+'[16]Summary for Rates'!$L$13</f>
        <v>84264212.416142091</v>
      </c>
      <c r="AM6" s="324">
        <f>+'[16]Summary for Rates'!$M$13</f>
        <v>82982591.218969658</v>
      </c>
      <c r="AN6" s="324">
        <f>+'[16]Summary for Rates'!$N$13</f>
        <v>78583017.920586139</v>
      </c>
      <c r="AO6" s="324">
        <f>+'[16]Summary for Rates'!$O$13</f>
        <v>75543248.581872597</v>
      </c>
      <c r="AP6" s="324">
        <f>+'[16]Summary for Rates'!$P$13</f>
        <v>73159976.467102781</v>
      </c>
      <c r="AQ6" s="324">
        <f>+'[16]Summary for Rates'!$E$14</f>
        <v>72898770.587751597</v>
      </c>
      <c r="AR6" s="324">
        <f>+'[16]Summary for Rates'!$F$14</f>
        <v>69886477.199377194</v>
      </c>
      <c r="AS6" s="324">
        <f>SUM(AG6:AR6)</f>
        <v>905722394.93543053</v>
      </c>
      <c r="AT6" s="305" t="s">
        <v>165</v>
      </c>
    </row>
    <row r="7" spans="1:48" ht="16.5" thickBot="1">
      <c r="A7" s="306"/>
      <c r="B7" s="307"/>
      <c r="C7" s="308"/>
      <c r="D7" s="322"/>
      <c r="E7" s="312"/>
      <c r="F7" s="332"/>
      <c r="G7" s="324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  <c r="AT7" s="305"/>
    </row>
    <row r="8" spans="1:48" ht="16.5" thickBot="1">
      <c r="A8" s="306" t="s">
        <v>167</v>
      </c>
      <c r="B8" s="307"/>
      <c r="C8" s="308"/>
      <c r="D8" s="311" t="s">
        <v>168</v>
      </c>
      <c r="E8" s="312">
        <v>0.358682</v>
      </c>
      <c r="F8" s="332"/>
      <c r="G8" s="324">
        <f>+'[16]Summary for Rates'!$E$16+'[16]Summary for Rates'!$E$21</f>
        <v>2424202539.9580002</v>
      </c>
      <c r="H8" s="324">
        <f>+'[16]Summary for Rates'!$F$16+'[16]Summary for Rates'!$F$21</f>
        <v>2291427640.7950001</v>
      </c>
      <c r="I8" s="324">
        <f>+'[16]Summary for Rates'!$G$16+'[16]Summary for Rates'!$G$21</f>
        <v>2545892623.6800003</v>
      </c>
      <c r="J8" s="324">
        <f>+'[16]Summary for Rates'!$H$16+'[16]Summary for Rates'!$H$21</f>
        <v>2181482394.7919998</v>
      </c>
      <c r="K8" s="324">
        <f>+'[16]Summary for Rates'!$I$16+'[16]Summary for Rates'!$I$21</f>
        <v>2594871239.3310003</v>
      </c>
      <c r="L8" s="324">
        <f>+'[16]Summary for Rates'!$J$16+'[16]Summary for Rates'!$J$21</f>
        <v>2977393380.757</v>
      </c>
      <c r="M8" s="324">
        <f>+'[16]Summary for Rates'!$K$16+'[16]Summary for Rates'!$K$21</f>
        <v>3100619886.744</v>
      </c>
      <c r="N8" s="324">
        <f>+'[16]Summary for Rates'!$L$16+'[16]Summary for Rates'!$L$21</f>
        <v>3609752423.9910002</v>
      </c>
      <c r="O8" s="324">
        <f>+'[16]Summary for Rates'!$M$16+'[16]Summary for Rates'!$M$21</f>
        <v>3197583347.6040001</v>
      </c>
      <c r="P8" s="324">
        <f>+'[16]Summary for Rates'!$N$16+'[16]Summary for Rates'!$N$21</f>
        <v>2982175681.1110001</v>
      </c>
      <c r="Q8" s="324">
        <f>+'[16]Summary for Rates'!$O$16+'[16]Summary for Rates'!$O$21</f>
        <v>2358731233.5030003</v>
      </c>
      <c r="R8" s="324">
        <f>+'[16]Summary for Rates'!$P$16+'[16]Summary for Rates'!$P$21</f>
        <v>2184397306.4570003</v>
      </c>
      <c r="S8" s="324">
        <f>+'[16]Summary for Rates'!$E$17+'[16]Summary for Rates'!$E$22</f>
        <v>2443835551</v>
      </c>
      <c r="T8" s="324">
        <f>+'[16]Summary for Rates'!$F$17+'[16]Summary for Rates'!$F$22</f>
        <v>2434509989.0579996</v>
      </c>
      <c r="U8" s="324">
        <f>+'[16]Summary for Rates'!$G$17+'[16]Summary for Rates'!$G$22</f>
        <v>2344100063.1651683</v>
      </c>
      <c r="V8" s="324">
        <f>+'[16]Summary for Rates'!$H$17+'[16]Summary for Rates'!$H$22</f>
        <v>2397456089.6422024</v>
      </c>
      <c r="W8" s="324">
        <f>+'[16]Summary for Rates'!$I$17+'[16]Summary for Rates'!$I$22</f>
        <v>2514036909.3314567</v>
      </c>
      <c r="X8" s="324">
        <f>+'[16]Summary for Rates'!$J$17+'[16]Summary for Rates'!$J$22</f>
        <v>2653986729.3403978</v>
      </c>
      <c r="Y8" s="324">
        <f>+'[16]Summary for Rates'!$K$17+'[16]Summary for Rates'!$K$22</f>
        <v>2840989252.8434892</v>
      </c>
      <c r="Z8" s="324">
        <f>+'[16]Summary for Rates'!$L$17+'[16]Summary for Rates'!$L$22</f>
        <v>3153741917.3498173</v>
      </c>
      <c r="AA8" s="324">
        <f>+'[16]Summary for Rates'!$M$17+'[16]Summary for Rates'!$M$22</f>
        <v>3196980962.4491591</v>
      </c>
      <c r="AB8" s="324">
        <f>+'[16]Summary for Rates'!$N$17+'[16]Summary for Rates'!$N$22</f>
        <v>3117291406.9133506</v>
      </c>
      <c r="AC8" s="324">
        <f>+'[16]Summary for Rates'!$O$17+'[16]Summary for Rates'!$O$22</f>
        <v>2842363432.0502872</v>
      </c>
      <c r="AD8" s="324">
        <f>+'[16]Summary for Rates'!$P$17+'[16]Summary for Rates'!$P$22</f>
        <v>2624265581.5993643</v>
      </c>
      <c r="AE8" s="324">
        <f>+'[16]Summary for Rates'!$E$18+'[16]Summary for Rates'!$E$23</f>
        <v>2510676200.2556658</v>
      </c>
      <c r="AF8" s="324">
        <f>+'[16]Summary for Rates'!$F$18+'[16]Summary for Rates'!$F$23</f>
        <v>2335763468.4738288</v>
      </c>
      <c r="AG8" s="324">
        <f>+'[16]Summary for Rates'!$G$18+'[16]Summary for Rates'!$G$23</f>
        <v>2353007050.7471948</v>
      </c>
      <c r="AH8" s="324">
        <f>+'[16]Summary for Rates'!$H$18+'[16]Summary for Rates'!$H$23</f>
        <v>2444604569.922678</v>
      </c>
      <c r="AI8" s="324">
        <f>+'[16]Summary for Rates'!$I$18+'[16]Summary for Rates'!$I$23</f>
        <v>2552060383.6036654</v>
      </c>
      <c r="AJ8" s="324">
        <f>+'[16]Summary for Rates'!$J$18+'[16]Summary for Rates'!$J$23</f>
        <v>2694927168.6861563</v>
      </c>
      <c r="AK8" s="324">
        <f>+'[16]Summary for Rates'!$K$18+'[16]Summary for Rates'!$K$23</f>
        <v>2890873468.2925858</v>
      </c>
      <c r="AL8" s="324">
        <f>+'[16]Summary for Rates'!$L$18+'[16]Summary for Rates'!$L$23</f>
        <v>3206258254.9802742</v>
      </c>
      <c r="AM8" s="324">
        <f>+'[16]Summary for Rates'!$M$18+'[16]Summary for Rates'!$M$23</f>
        <v>3255731048.3404417</v>
      </c>
      <c r="AN8" s="324">
        <f>+'[16]Summary for Rates'!$N$18+'[16]Summary for Rates'!$N$23</f>
        <v>3177531350.0023293</v>
      </c>
      <c r="AO8" s="324">
        <f>+'[16]Summary for Rates'!$O$18+'[16]Summary for Rates'!$O$23</f>
        <v>2893798652.9918375</v>
      </c>
      <c r="AP8" s="324">
        <f>+'[16]Summary for Rates'!$P$18+'[16]Summary for Rates'!$P$23</f>
        <v>2667318258.1444769</v>
      </c>
      <c r="AQ8" s="324">
        <f>+'[16]Summary for Rates'!$E$19+'[16]Summary for Rates'!$E$24</f>
        <v>2549227913.0224404</v>
      </c>
      <c r="AR8" s="324">
        <f>+'[16]Summary for Rates'!$F$19+'[16]Summary for Rates'!$F$24</f>
        <v>2366733120.9261827</v>
      </c>
      <c r="AS8" s="324">
        <f>SUM(AG8:AR8)</f>
        <v>33052071239.660263</v>
      </c>
      <c r="AT8" s="305" t="s">
        <v>165</v>
      </c>
    </row>
    <row r="9" spans="1:48">
      <c r="A9" s="306"/>
      <c r="B9" s="307"/>
      <c r="C9" s="308"/>
      <c r="D9" s="313" t="e">
        <f>+#REF!+#REF!</f>
        <v>#REF!</v>
      </c>
      <c r="E9" s="312"/>
      <c r="F9" s="332"/>
      <c r="G9" s="333"/>
      <c r="H9" s="333"/>
      <c r="I9" s="333"/>
      <c r="J9" s="333"/>
      <c r="K9" s="333"/>
      <c r="L9" s="333"/>
      <c r="M9" s="333"/>
      <c r="N9" s="333"/>
      <c r="O9" s="333"/>
      <c r="P9" s="333"/>
      <c r="Q9" s="333"/>
      <c r="R9" s="333"/>
      <c r="S9" s="333"/>
      <c r="T9" s="333"/>
      <c r="U9" s="333"/>
      <c r="V9" s="333"/>
      <c r="W9" s="333"/>
      <c r="X9" s="333"/>
      <c r="Y9" s="333"/>
      <c r="Z9" s="333"/>
      <c r="AA9" s="333"/>
      <c r="AB9" s="333"/>
      <c r="AC9" s="333"/>
      <c r="AD9" s="333"/>
      <c r="AE9" s="333"/>
      <c r="AF9" s="333"/>
      <c r="AG9" s="333"/>
      <c r="AH9" s="333"/>
      <c r="AI9" s="333"/>
      <c r="AJ9" s="333"/>
      <c r="AK9" s="333"/>
      <c r="AL9" s="333"/>
      <c r="AM9" s="333"/>
      <c r="AN9" s="333"/>
      <c r="AO9" s="333"/>
      <c r="AP9" s="333"/>
      <c r="AQ9" s="333"/>
      <c r="AR9" s="333"/>
      <c r="AS9" s="324"/>
    </row>
    <row r="10" spans="1:48">
      <c r="A10" s="306" t="s">
        <v>118</v>
      </c>
      <c r="B10" s="307"/>
      <c r="C10" s="308"/>
      <c r="D10" s="313"/>
      <c r="E10" s="312">
        <v>3.6249000000000003E-2</v>
      </c>
      <c r="F10" s="332"/>
      <c r="G10" s="324">
        <f>+'[16]Summary for Rates'!$E$26+'[16]Summary for Rates'!$E$31</f>
        <v>321750165.75400001</v>
      </c>
      <c r="H10" s="324">
        <f>+'[16]Summary for Rates'!$F$26+'[16]Summary for Rates'!$F$31</f>
        <v>339486092.67900002</v>
      </c>
      <c r="I10" s="324">
        <f>+'[16]Summary for Rates'!$G$26+'[16]Summary for Rates'!$G$31</f>
        <v>380221352.62300003</v>
      </c>
      <c r="J10" s="324">
        <f>+'[16]Summary for Rates'!$H$26+'[16]Summary for Rates'!$H$31</f>
        <v>322575770.54799998</v>
      </c>
      <c r="K10" s="324">
        <f>+'[16]Summary for Rates'!$I$26+'[16]Summary for Rates'!$I$31</f>
        <v>394599569.81999999</v>
      </c>
      <c r="L10" s="324">
        <f>+'[16]Summary for Rates'!$J$26+'[16]Summary for Rates'!$J$31</f>
        <v>429479471.12100005</v>
      </c>
      <c r="M10" s="324">
        <f>+'[16]Summary for Rates'!$K$26+'[16]Summary for Rates'!$K$31</f>
        <v>432226112.72899997</v>
      </c>
      <c r="N10" s="324">
        <f>+'[16]Summary for Rates'!$L$26+'[16]Summary for Rates'!$L$31</f>
        <v>497470000.11199999</v>
      </c>
      <c r="O10" s="324">
        <f>+'[16]Summary for Rates'!$M$26+'[16]Summary for Rates'!$M$31</f>
        <v>424018028.67900002</v>
      </c>
      <c r="P10" s="324">
        <f>+'[16]Summary for Rates'!$N$26+'[16]Summary for Rates'!$N$31</f>
        <v>443766652.85199994</v>
      </c>
      <c r="Q10" s="324">
        <f>+'[16]Summary for Rates'!$O$26+'[16]Summary for Rates'!$O$31</f>
        <v>359813361.57299995</v>
      </c>
      <c r="R10" s="324">
        <f>+'[16]Summary for Rates'!$P$26+'[16]Summary for Rates'!$P$31</f>
        <v>365559084.81799996</v>
      </c>
      <c r="S10" s="324">
        <f>+'[16]Summary for Rates'!$E$27+'[16]Summary for Rates'!$E$32</f>
        <v>364946817.03799999</v>
      </c>
      <c r="T10" s="324">
        <f>+'[16]Summary for Rates'!$F$27+'[16]Summary for Rates'!$F$32</f>
        <v>378015504.37900001</v>
      </c>
      <c r="U10" s="324">
        <f>+'[16]Summary for Rates'!$G$27+'[16]Summary for Rates'!$G$32</f>
        <v>332768716.66824144</v>
      </c>
      <c r="V10" s="324">
        <f>+'[16]Summary for Rates'!$H$27+'[16]Summary for Rates'!$H$32</f>
        <v>299593380.7024498</v>
      </c>
      <c r="W10" s="324">
        <f>+'[16]Summary for Rates'!$I$27+'[16]Summary for Rates'!$I$32</f>
        <v>358720018.25321555</v>
      </c>
      <c r="X10" s="324">
        <f>+'[16]Summary for Rates'!$J$27+'[16]Summary for Rates'!$J$32</f>
        <v>358130426.39504862</v>
      </c>
      <c r="Y10" s="324">
        <f>+'[16]Summary for Rates'!$K$27+'[16]Summary for Rates'!$K$32</f>
        <v>376687491.77731198</v>
      </c>
      <c r="Z10" s="324">
        <f>+'[16]Summary for Rates'!$L$27+'[16]Summary for Rates'!$L$32</f>
        <v>441111342.59049433</v>
      </c>
      <c r="AA10" s="324">
        <f>+'[16]Summary for Rates'!$M$27+'[16]Summary for Rates'!$M$32</f>
        <v>401430811.03273755</v>
      </c>
      <c r="AB10" s="324">
        <f>+'[16]Summary for Rates'!$N$27+'[16]Summary for Rates'!$N$32</f>
        <v>359014160.25997239</v>
      </c>
      <c r="AC10" s="324">
        <f>+'[16]Summary for Rates'!$O$27+'[16]Summary for Rates'!$O$32</f>
        <v>330603495.14439249</v>
      </c>
      <c r="AD10" s="324">
        <f>+'[16]Summary for Rates'!$P$27+'[16]Summary for Rates'!$P$32</f>
        <v>321351143.44235557</v>
      </c>
      <c r="AE10" s="324">
        <f>+'[16]Summary for Rates'!$E$28+'[16]Summary for Rates'!$E$33</f>
        <v>308367340.70892948</v>
      </c>
      <c r="AF10" s="324">
        <f>+'[16]Summary for Rates'!$F$28+'[16]Summary for Rates'!$F$33</f>
        <v>331979489.62134182</v>
      </c>
      <c r="AG10" s="324">
        <f>+'[16]Summary for Rates'!$G$28+'[16]Summary for Rates'!$G$33</f>
        <v>325491636.97626513</v>
      </c>
      <c r="AH10" s="324">
        <f>+'[16]Summary for Rates'!$H$28+'[16]Summary for Rates'!$H$33</f>
        <v>294928213.62556827</v>
      </c>
      <c r="AI10" s="324">
        <f>+'[16]Summary for Rates'!$I$28+'[16]Summary for Rates'!$I$33</f>
        <v>357444925.97918487</v>
      </c>
      <c r="AJ10" s="324">
        <f>+'[16]Summary for Rates'!$J$28+'[16]Summary for Rates'!$J$33</f>
        <v>358324549.84327424</v>
      </c>
      <c r="AK10" s="324">
        <f>+'[16]Summary for Rates'!$K$28+'[16]Summary for Rates'!$K$33</f>
        <v>380491519.47075212</v>
      </c>
      <c r="AL10" s="324">
        <f>+'[16]Summary for Rates'!$L$28+'[16]Summary for Rates'!$L$33</f>
        <v>449431383.73353517</v>
      </c>
      <c r="AM10" s="324">
        <f>+'[16]Summary for Rates'!$M$28+'[16]Summary for Rates'!$M$33</f>
        <v>406278045.73282003</v>
      </c>
      <c r="AN10" s="324">
        <f>+'[16]Summary for Rates'!$N$28+'[16]Summary for Rates'!$N$33</f>
        <v>369305130.43287843</v>
      </c>
      <c r="AO10" s="324">
        <f>+'[16]Summary for Rates'!$O$28+'[16]Summary for Rates'!$O$33</f>
        <v>335873948.01528043</v>
      </c>
      <c r="AP10" s="324">
        <f>+'[16]Summary for Rates'!$P$28+'[16]Summary for Rates'!$P$33</f>
        <v>324483406.61863905</v>
      </c>
      <c r="AQ10" s="324">
        <f>+'[16]Summary for Rates'!$E$29+'[16]Summary for Rates'!$E$34</f>
        <v>316653833.00187767</v>
      </c>
      <c r="AR10" s="324">
        <f>+'[16]Summary for Rates'!$F$29+'[16]Summary for Rates'!$F$34</f>
        <v>338158357.51593518</v>
      </c>
      <c r="AS10" s="324">
        <f>SUM(AG10:AR10)</f>
        <v>4256864950.9460106</v>
      </c>
      <c r="AT10" s="305" t="s">
        <v>165</v>
      </c>
    </row>
    <row r="11" spans="1:48">
      <c r="A11" s="306"/>
      <c r="B11" s="307"/>
      <c r="C11" s="308"/>
      <c r="D11" s="314"/>
      <c r="E11" s="312"/>
      <c r="F11" s="332"/>
      <c r="G11" s="324"/>
      <c r="H11" s="324"/>
      <c r="I11" s="324"/>
      <c r="J11" s="324"/>
      <c r="K11" s="324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4"/>
      <c r="AB11" s="324"/>
      <c r="AC11" s="324"/>
      <c r="AD11" s="324"/>
      <c r="AE11" s="324"/>
      <c r="AF11" s="324"/>
      <c r="AG11" s="324"/>
      <c r="AH11" s="324"/>
      <c r="AI11" s="324"/>
      <c r="AJ11" s="324"/>
      <c r="AK11" s="324"/>
      <c r="AL11" s="324"/>
      <c r="AM11" s="324"/>
      <c r="AN11" s="324"/>
      <c r="AO11" s="324"/>
      <c r="AP11" s="324"/>
      <c r="AQ11" s="324"/>
      <c r="AR11" s="324"/>
      <c r="AS11" s="324"/>
      <c r="AT11" s="305"/>
    </row>
    <row r="12" spans="1:48" ht="16.5" thickBot="1">
      <c r="A12" s="306" t="s">
        <v>169</v>
      </c>
      <c r="B12" s="307"/>
      <c r="C12" s="308"/>
      <c r="D12" s="315" t="e">
        <f>+#REF!+#REF!</f>
        <v>#REF!</v>
      </c>
      <c r="E12" s="312"/>
      <c r="F12" s="332"/>
      <c r="G12" s="324">
        <v>65808940.86101836</v>
      </c>
      <c r="H12" s="324">
        <v>65866417.687348805</v>
      </c>
      <c r="I12" s="324">
        <v>63317109.155958943</v>
      </c>
      <c r="J12" s="324">
        <v>71790690.466900945</v>
      </c>
      <c r="K12" s="324">
        <v>72463754.763003409</v>
      </c>
      <c r="L12" s="324">
        <v>74877275.243722841</v>
      </c>
      <c r="M12" s="324">
        <v>72171236.342778042</v>
      </c>
      <c r="N12" s="324">
        <v>73238695.014597371</v>
      </c>
      <c r="O12" s="324">
        <v>72569859.166166171</v>
      </c>
      <c r="P12" s="324">
        <v>70210030.286484212</v>
      </c>
      <c r="Q12" s="324">
        <v>71644157.469621032</v>
      </c>
      <c r="R12" s="324">
        <v>71041833.542399868</v>
      </c>
      <c r="S12" s="324">
        <v>65808940.86101836</v>
      </c>
      <c r="T12" s="324">
        <v>65866417.687348805</v>
      </c>
      <c r="U12" s="324">
        <v>62629366.048444264</v>
      </c>
      <c r="V12" s="324">
        <v>72567189.778657973</v>
      </c>
      <c r="W12" s="324">
        <v>71987990.294690922</v>
      </c>
      <c r="X12" s="324">
        <v>74296237.242726997</v>
      </c>
      <c r="Y12" s="324">
        <v>71527996.942653328</v>
      </c>
      <c r="Z12" s="324">
        <v>72580663.310145885</v>
      </c>
      <c r="AA12" s="324">
        <v>73365935.893553719</v>
      </c>
      <c r="AB12" s="324">
        <v>70164966.575458422</v>
      </c>
      <c r="AC12" s="324">
        <v>71803401.508639321</v>
      </c>
      <c r="AD12" s="324">
        <v>72256653.737505779</v>
      </c>
      <c r="AE12" s="324">
        <f>'[16]Summary for Rates'!E$96</f>
        <v>70457026.63139376</v>
      </c>
      <c r="AF12" s="324">
        <f>'[16]Summary for Rates'!F$96</f>
        <v>68610460.724741086</v>
      </c>
      <c r="AG12" s="324">
        <f>'[16]Summary for Rates'!G$96</f>
        <v>65384658.022588678</v>
      </c>
      <c r="AH12" s="324">
        <f>'[16]Summary for Rates'!H$96</f>
        <v>73713877.109742865</v>
      </c>
      <c r="AI12" s="324">
        <f>'[16]Summary for Rates'!I$96</f>
        <v>73972363.596941948</v>
      </c>
      <c r="AJ12" s="324">
        <f>'[16]Summary for Rates'!J$96</f>
        <v>74205908.596159115</v>
      </c>
      <c r="AK12" s="324">
        <f>'[16]Summary for Rates'!K$96</f>
        <v>70789233.915427253</v>
      </c>
      <c r="AL12" s="324">
        <f>'[16]Summary for Rates'!L$96</f>
        <v>74867487.009175986</v>
      </c>
      <c r="AM12" s="324">
        <f>'[16]Summary for Rates'!M$96</f>
        <v>73778021.096159786</v>
      </c>
      <c r="AN12" s="324">
        <f>'[16]Summary for Rates'!N$96</f>
        <v>70415288.077418253</v>
      </c>
      <c r="AO12" s="324">
        <f>'[16]Summary for Rates'!O$96</f>
        <v>73919124.440424472</v>
      </c>
      <c r="AP12" s="324">
        <f>'[16]Summary for Rates'!P$96</f>
        <v>74886550.779826701</v>
      </c>
      <c r="AQ12" s="324">
        <f>'[16]Summary for Rates'!E$96</f>
        <v>70457026.63139376</v>
      </c>
      <c r="AR12" s="324">
        <f>'[16]Summary for Rates'!F$96</f>
        <v>68610460.724741086</v>
      </c>
      <c r="AS12" s="779">
        <f>SUM(AG12:AR12)</f>
        <v>865000000</v>
      </c>
      <c r="AT12" s="778" t="s">
        <v>165</v>
      </c>
      <c r="AU12" s="491"/>
      <c r="AV12" s="491"/>
    </row>
    <row r="13" spans="1:48">
      <c r="A13" s="306"/>
      <c r="B13" s="307"/>
      <c r="C13" s="308"/>
      <c r="D13" s="334"/>
      <c r="E13" s="312"/>
      <c r="F13" s="332"/>
      <c r="G13" s="324"/>
      <c r="H13" s="324"/>
      <c r="I13" s="324"/>
      <c r="J13" s="324"/>
      <c r="K13" s="324"/>
      <c r="L13" s="324"/>
      <c r="M13" s="324"/>
      <c r="N13" s="324"/>
      <c r="O13" s="324"/>
      <c r="P13" s="324"/>
      <c r="Q13" s="324"/>
      <c r="R13" s="324"/>
      <c r="S13" s="324"/>
      <c r="T13" s="324"/>
      <c r="U13" s="324"/>
      <c r="V13" s="324"/>
      <c r="W13" s="324"/>
      <c r="X13" s="324"/>
      <c r="Y13" s="324"/>
      <c r="Z13" s="324"/>
      <c r="AA13" s="324"/>
      <c r="AB13" s="324"/>
      <c r="AC13" s="324"/>
      <c r="AD13" s="324"/>
      <c r="AE13" s="324"/>
      <c r="AF13" s="324"/>
      <c r="AG13" s="324"/>
      <c r="AH13" s="324"/>
      <c r="AI13" s="324"/>
      <c r="AJ13" s="324"/>
      <c r="AK13" s="324"/>
      <c r="AL13" s="324"/>
      <c r="AM13" s="324"/>
      <c r="AN13" s="324"/>
      <c r="AO13" s="324"/>
      <c r="AP13" s="324"/>
      <c r="AQ13" s="324"/>
      <c r="AR13" s="324"/>
      <c r="AS13" s="324"/>
    </row>
    <row r="14" spans="1:48">
      <c r="A14" s="306" t="s">
        <v>170</v>
      </c>
      <c r="B14" s="307"/>
      <c r="C14" s="308"/>
      <c r="D14" s="310"/>
      <c r="E14" s="312"/>
      <c r="F14" s="332"/>
      <c r="G14" s="324">
        <f>+'[16]Summary for Rates'!$E$36</f>
        <v>1583182002.2836063</v>
      </c>
      <c r="H14" s="324">
        <f>+'[16]Summary for Rates'!$F$36</f>
        <v>1996415491.726259</v>
      </c>
      <c r="I14" s="324">
        <f>+'[16]Summary for Rates'!$G$36</f>
        <v>3120038802.0794115</v>
      </c>
      <c r="J14" s="324">
        <f>+'[16]Summary for Rates'!$H$36</f>
        <v>1392179962.7342572</v>
      </c>
      <c r="K14" s="324">
        <f>+'[16]Summary for Rates'!$I$36</f>
        <v>2812283663.8090582</v>
      </c>
      <c r="L14" s="324">
        <f>+'[16]Summary for Rates'!$J$36</f>
        <v>3719744550.712841</v>
      </c>
      <c r="M14" s="324">
        <f>+'[16]Summary for Rates'!$K$36</f>
        <v>1747104566.9505727</v>
      </c>
      <c r="N14" s="324">
        <f>+'[16]Summary for Rates'!$L$36</f>
        <v>3939337458.6418242</v>
      </c>
      <c r="O14" s="324">
        <f>+'[16]Summary for Rates'!$M$36</f>
        <v>2691337953.2678399</v>
      </c>
      <c r="P14" s="324">
        <f>+'[16]Summary for Rates'!$N$36</f>
        <v>2802741099.2765818</v>
      </c>
      <c r="Q14" s="324">
        <f>+'[16]Summary for Rates'!$O$36</f>
        <v>2610926832.1005754</v>
      </c>
      <c r="R14" s="324">
        <f>+'[16]Summary for Rates'!$P$36</f>
        <v>1513535000.7721734</v>
      </c>
      <c r="S14" s="324">
        <f>+'[16]Summary for Rates'!$E$37</f>
        <v>2834066579.1546059</v>
      </c>
      <c r="T14" s="324">
        <f>+'[16]Summary for Rates'!$F$37</f>
        <v>2623668669.3622589</v>
      </c>
      <c r="U14" s="324">
        <f>+'[16]Summary for Rates'!$G$37</f>
        <v>2114415594.523901</v>
      </c>
      <c r="V14" s="324">
        <f>+'[16]Summary for Rates'!$H$37</f>
        <v>2378994827.9341736</v>
      </c>
      <c r="W14" s="324">
        <f>+'[16]Summary for Rates'!$I$37</f>
        <v>2387794453.0631332</v>
      </c>
      <c r="X14" s="324">
        <f>+'[16]Summary for Rates'!$J$37</f>
        <v>2398703854.9574828</v>
      </c>
      <c r="Y14" s="324">
        <f>+'[16]Summary for Rates'!$K$37</f>
        <v>2295077698.3358779</v>
      </c>
      <c r="Z14" s="324">
        <f>+'[16]Summary for Rates'!$L$37</f>
        <v>2420312170.4361243</v>
      </c>
      <c r="AA14" s="324">
        <f>+'[16]Summary for Rates'!$M$37</f>
        <v>2385623082.2676835</v>
      </c>
      <c r="AB14" s="324">
        <f>+'[16]Summary for Rates'!$N$37</f>
        <v>2280761191.1372814</v>
      </c>
      <c r="AC14" s="324">
        <f>+'[16]Summary for Rates'!$O$37</f>
        <v>2388085858.3530107</v>
      </c>
      <c r="AD14" s="324">
        <f>+'[16]Summary for Rates'!$P$37</f>
        <v>2432055689.0444469</v>
      </c>
      <c r="AE14" s="324">
        <f>+'[16]Summary for Rates'!$E$38</f>
        <v>2213037149.9455881</v>
      </c>
      <c r="AF14" s="324">
        <f>+'[16]Summary for Rates'!$F$38</f>
        <v>2192232431.3116255</v>
      </c>
      <c r="AG14" s="324">
        <f>+'[16]Summary for Rates'!$G$38</f>
        <v>2048334334.0077131</v>
      </c>
      <c r="AH14" s="324">
        <f>+'[16]Summary for Rates'!$H$38</f>
        <v>2268025940.6855168</v>
      </c>
      <c r="AI14" s="324">
        <f>+'[16]Summary for Rates'!$I$38</f>
        <v>2323425468.8369331</v>
      </c>
      <c r="AJ14" s="324">
        <f>+'[16]Summary for Rates'!$J$38</f>
        <v>2238794822.8221574</v>
      </c>
      <c r="AK14" s="324">
        <f>+'[16]Summary for Rates'!$K$38</f>
        <v>2202414704.3336697</v>
      </c>
      <c r="AL14" s="324">
        <f>+'[16]Summary for Rates'!$L$38</f>
        <v>2318569175.3890195</v>
      </c>
      <c r="AM14" s="324">
        <f>+'[16]Summary for Rates'!$M$38</f>
        <v>2286011166.3130465</v>
      </c>
      <c r="AN14" s="324">
        <f>+'[16]Summary for Rates'!$N$38</f>
        <v>2185940118.0256767</v>
      </c>
      <c r="AO14" s="324">
        <f>+'[16]Summary for Rates'!$O$38</f>
        <v>2288985071.7437143</v>
      </c>
      <c r="AP14" s="324">
        <f>+'[16]Summary for Rates'!$P$38</f>
        <v>2402284722.9304171</v>
      </c>
      <c r="AQ14" s="324">
        <f>+'[16]Summary for Rates'!$E$39</f>
        <v>2289725423.1601281</v>
      </c>
      <c r="AR14" s="324">
        <f>+'[16]Summary for Rates'!$F$39</f>
        <v>2268348020.7355962</v>
      </c>
      <c r="AS14" s="324">
        <f>SUM(AG14:AR14)</f>
        <v>27120858968.983585</v>
      </c>
      <c r="AT14" s="305" t="s">
        <v>165</v>
      </c>
    </row>
    <row r="15" spans="1:48">
      <c r="A15" s="306"/>
      <c r="B15" s="307"/>
      <c r="C15" s="308"/>
      <c r="D15" s="310"/>
      <c r="E15" s="312"/>
      <c r="F15" s="332"/>
      <c r="G15" s="324"/>
      <c r="H15" s="324"/>
      <c r="I15" s="324"/>
      <c r="J15" s="324"/>
      <c r="K15" s="324"/>
      <c r="L15" s="324"/>
      <c r="M15" s="324"/>
      <c r="N15" s="324"/>
      <c r="O15" s="324"/>
      <c r="P15" s="324"/>
      <c r="Q15" s="324"/>
      <c r="R15" s="324"/>
      <c r="S15" s="324"/>
      <c r="T15" s="324"/>
      <c r="U15" s="324"/>
      <c r="V15" s="324"/>
      <c r="W15" s="324"/>
      <c r="X15" s="324"/>
      <c r="Y15" s="324"/>
      <c r="Z15" s="324"/>
      <c r="AA15" s="324"/>
      <c r="AB15" s="324"/>
      <c r="AC15" s="324"/>
      <c r="AD15" s="324"/>
      <c r="AE15" s="324"/>
      <c r="AF15" s="324"/>
      <c r="AG15" s="324"/>
      <c r="AH15" s="324"/>
      <c r="AI15" s="324"/>
      <c r="AJ15" s="324"/>
      <c r="AK15" s="324"/>
      <c r="AL15" s="324"/>
      <c r="AM15" s="324"/>
      <c r="AN15" s="324"/>
      <c r="AO15" s="324"/>
      <c r="AP15" s="324"/>
      <c r="AQ15" s="324"/>
      <c r="AR15" s="324"/>
      <c r="AS15" s="324"/>
      <c r="AT15" s="305"/>
    </row>
    <row r="16" spans="1:48" ht="16.5" thickBot="1">
      <c r="A16" s="306" t="s">
        <v>171</v>
      </c>
      <c r="B16" s="307"/>
      <c r="C16" s="308"/>
      <c r="D16" s="310"/>
      <c r="E16" s="312"/>
      <c r="F16" s="332"/>
      <c r="G16" s="325">
        <f>+'[16]Summary for Rates'!$E$41+'[16]Summary for Rates'!$E$46</f>
        <v>18598262</v>
      </c>
      <c r="H16" s="325">
        <f>+'[16]Summary for Rates'!$F$41+'[16]Summary for Rates'!$F$46</f>
        <v>18345787</v>
      </c>
      <c r="I16" s="325">
        <f>+'[16]Summary for Rates'!$G$41+'[16]Summary for Rates'!$G$46</f>
        <v>18657537.375984468</v>
      </c>
      <c r="J16" s="325">
        <f>+'[16]Summary for Rates'!$H$41+'[16]Summary for Rates'!$H$46</f>
        <v>17860256.305528194</v>
      </c>
      <c r="K16" s="325">
        <f>+'[16]Summary for Rates'!$I$41+'[16]Summary for Rates'!$I$46</f>
        <v>18422586.41704376</v>
      </c>
      <c r="L16" s="325">
        <f>+'[16]Summary for Rates'!$J$41+'[16]Summary for Rates'!$J$46</f>
        <v>18293275.467622831</v>
      </c>
      <c r="M16" s="325">
        <f>+'[16]Summary for Rates'!$K$41+'[16]Summary for Rates'!$K$46</f>
        <v>18062243.192506704</v>
      </c>
      <c r="N16" s="325">
        <f>+'[16]Summary for Rates'!$L$41+'[16]Summary for Rates'!$L$46</f>
        <v>18643981.305714745</v>
      </c>
      <c r="O16" s="325">
        <f>+'[16]Summary for Rates'!$M$41+'[16]Summary for Rates'!$M$46</f>
        <v>17884554.500654463</v>
      </c>
      <c r="P16" s="325">
        <f>+'[16]Summary for Rates'!$N$41+'[16]Summary for Rates'!$N$46</f>
        <v>18349907.450714435</v>
      </c>
      <c r="Q16" s="325">
        <f>+'[16]Summary for Rates'!$O$41+'[16]Summary for Rates'!$O$46</f>
        <v>17836079.809839979</v>
      </c>
      <c r="R16" s="325">
        <f>+'[16]Summary for Rates'!$P$41+'[16]Summary for Rates'!$P$46</f>
        <v>17651762.213092476</v>
      </c>
      <c r="S16" s="325">
        <f>+'[16]Summary for Rates'!$E$42+'[16]Summary for Rates'!$E$47</f>
        <v>18271926.921294555</v>
      </c>
      <c r="T16" s="325">
        <f>+'[16]Summary for Rates'!$F$42+'[16]Summary for Rates'!$F$47</f>
        <v>18243657.848823827</v>
      </c>
      <c r="U16" s="325">
        <f>+'[16]Summary for Rates'!$G$42+'[16]Summary for Rates'!$G$47</f>
        <v>18265254.618925698</v>
      </c>
      <c r="V16" s="325">
        <f>+'[16]Summary for Rates'!$H$42+'[16]Summary for Rates'!$H$47</f>
        <v>18242944.98070351</v>
      </c>
      <c r="W16" s="325">
        <f>+'[16]Summary for Rates'!$I$42+'[16]Summary for Rates'!$I$47</f>
        <v>18220597.947365157</v>
      </c>
      <c r="X16" s="325">
        <f>+'[16]Summary for Rates'!$J$42+'[16]Summary for Rates'!$J$47</f>
        <v>18198503.248866789</v>
      </c>
      <c r="Y16" s="325">
        <f>+'[16]Summary for Rates'!$K$42+'[16]Summary for Rates'!$K$47</f>
        <v>18176359.72419193</v>
      </c>
      <c r="Z16" s="325">
        <f>+'[16]Summary for Rates'!$L$42+'[16]Summary for Rates'!$L$47</f>
        <v>18154456.494373865</v>
      </c>
      <c r="AA16" s="325">
        <f>+'[16]Summary for Rates'!$M$42+'[16]Summary for Rates'!$M$47</f>
        <v>18132640.549706645</v>
      </c>
      <c r="AB16" s="325">
        <f>+'[16]Summary for Rates'!$N$42+'[16]Summary for Rates'!$N$47</f>
        <v>18110760.065868121</v>
      </c>
      <c r="AC16" s="325">
        <f>+'[16]Summary for Rates'!$O$42+'[16]Summary for Rates'!$O$47</f>
        <v>18089103.156161238</v>
      </c>
      <c r="AD16" s="325">
        <f>+'[16]Summary for Rates'!$P$42+'[16]Summary for Rates'!$P$47</f>
        <v>18067372.027397111</v>
      </c>
      <c r="AE16" s="325">
        <f>+'[16]Summary for Rates'!$E$43+'[16]Summary for Rates'!$E$48</f>
        <v>18045871.881826185</v>
      </c>
      <c r="AF16" s="325">
        <f>+'[16]Summary for Rates'!$F$43+'[16]Summary for Rates'!$F$48</f>
        <v>18024451.15962876</v>
      </c>
      <c r="AG16" s="325">
        <f>+'[16]Summary for Rates'!$G$43+'[16]Summary for Rates'!$G$48</f>
        <v>18002668.499801494</v>
      </c>
      <c r="AH16" s="325">
        <f>+'[16]Summary for Rates'!$H$43+'[16]Summary for Rates'!$H$48</f>
        <v>17981392.022268083</v>
      </c>
      <c r="AI16" s="325">
        <f>+'[16]Summary for Rates'!$I$43+'[16]Summary for Rates'!$I$48</f>
        <v>17960035.037567846</v>
      </c>
      <c r="AJ16" s="325">
        <f>+'[16]Summary for Rates'!$J$43+'[16]Summary for Rates'!$J$48</f>
        <v>17938883.116717532</v>
      </c>
      <c r="AK16" s="325">
        <f>+'[16]Summary for Rates'!$K$43+'[16]Summary for Rates'!$K$48</f>
        <v>17917641.872798346</v>
      </c>
      <c r="AL16" s="325">
        <f>+'[16]Summary for Rates'!$L$43+'[16]Summary for Rates'!$L$48</f>
        <v>17896596.413761418</v>
      </c>
      <c r="AM16" s="325">
        <f>+'[16]Summary for Rates'!$M$43+'[16]Summary for Rates'!$M$48</f>
        <v>17875597.661115818</v>
      </c>
      <c r="AN16" s="325">
        <f>+'[16]Summary for Rates'!$N$43+'[16]Summary for Rates'!$N$48</f>
        <v>17854497.354861353</v>
      </c>
      <c r="AO16" s="325">
        <f>+'[16]Summary for Rates'!$O$43+'[16]Summary for Rates'!$O$48</f>
        <v>17833579.963882502</v>
      </c>
      <c r="AP16" s="325">
        <f>+'[16]Summary for Rates'!$P$43+'[16]Summary for Rates'!$P$48</f>
        <v>17812553.477695182</v>
      </c>
      <c r="AQ16" s="325">
        <f>+'[16]Summary for Rates'!$E$44+'[16]Summary for Rates'!$E$49</f>
        <v>17791701.973498099</v>
      </c>
      <c r="AR16" s="325">
        <f>+'[16]Summary for Rates'!$F$44+'[16]Summary for Rates'!$F$49</f>
        <v>17770877.83343197</v>
      </c>
      <c r="AS16" s="325">
        <f>SUM(AG16:AR16)</f>
        <v>214636025.22739965</v>
      </c>
      <c r="AT16" s="305" t="s">
        <v>165</v>
      </c>
    </row>
    <row r="17" spans="1:46" ht="16.5" thickBot="1">
      <c r="A17" s="412" t="s">
        <v>58</v>
      </c>
      <c r="B17" s="413"/>
      <c r="C17" s="414"/>
      <c r="D17" s="317"/>
      <c r="E17" s="316">
        <f t="shared" ref="E17:AO17" si="1">SUM(E4:E16)</f>
        <v>0.39493100000000003</v>
      </c>
      <c r="F17" s="337">
        <f t="shared" si="1"/>
        <v>0</v>
      </c>
      <c r="G17" s="325">
        <f t="shared" si="1"/>
        <v>6716028559.0806246</v>
      </c>
      <c r="H17" s="335">
        <f t="shared" si="1"/>
        <v>6639628862.1956081</v>
      </c>
      <c r="I17" s="338">
        <f t="shared" si="1"/>
        <v>8266468605.4963551</v>
      </c>
      <c r="J17" s="339">
        <f t="shared" si="1"/>
        <v>5801376725.0786877</v>
      </c>
      <c r="K17" s="339">
        <f t="shared" si="1"/>
        <v>8285476901.3561058</v>
      </c>
      <c r="L17" s="339">
        <f t="shared" si="1"/>
        <v>10759425876.716187</v>
      </c>
      <c r="M17" s="339">
        <f t="shared" si="1"/>
        <v>9716237678.7438564</v>
      </c>
      <c r="N17" s="339">
        <f t="shared" si="1"/>
        <v>13182209981.009138</v>
      </c>
      <c r="O17" s="339">
        <f t="shared" si="1"/>
        <v>10820258664.505661</v>
      </c>
      <c r="P17" s="339">
        <f t="shared" si="1"/>
        <v>9507562840.3887806</v>
      </c>
      <c r="Q17" s="339">
        <f t="shared" si="1"/>
        <v>7496422894.6020365</v>
      </c>
      <c r="R17" s="339">
        <f t="shared" si="1"/>
        <v>5910769732.2646656</v>
      </c>
      <c r="S17" s="339">
        <f t="shared" si="1"/>
        <v>8079213379.1829185</v>
      </c>
      <c r="T17" s="339">
        <f t="shared" si="1"/>
        <v>7499606586.9274302</v>
      </c>
      <c r="U17" s="339">
        <f t="shared" si="1"/>
        <v>6783419353.7902403</v>
      </c>
      <c r="V17" s="339">
        <f t="shared" si="1"/>
        <v>7203062561.8097086</v>
      </c>
      <c r="W17" s="339">
        <f t="shared" si="1"/>
        <v>7916287430.0336742</v>
      </c>
      <c r="X17" s="339">
        <f t="shared" si="1"/>
        <v>8870040322.3205147</v>
      </c>
      <c r="Y17" s="339">
        <f t="shared" si="1"/>
        <v>9573997076.9854774</v>
      </c>
      <c r="Z17" s="339">
        <f t="shared" si="1"/>
        <v>10356745093.383444</v>
      </c>
      <c r="AA17" s="339">
        <f t="shared" si="1"/>
        <v>9924960453.9997692</v>
      </c>
      <c r="AB17" s="339">
        <f t="shared" si="1"/>
        <v>8810152885.8664894</v>
      </c>
      <c r="AC17" s="339">
        <f t="shared" si="1"/>
        <v>7941173516.9440012</v>
      </c>
      <c r="AD17" s="339">
        <f t="shared" si="1"/>
        <v>7570768399.8911514</v>
      </c>
      <c r="AE17" s="339">
        <f t="shared" si="1"/>
        <v>7366792300.7021427</v>
      </c>
      <c r="AF17" s="339">
        <f t="shared" si="1"/>
        <v>7035869522.8088799</v>
      </c>
      <c r="AG17" s="339">
        <f t="shared" si="1"/>
        <v>6762236893.8369007</v>
      </c>
      <c r="AH17" s="339">
        <f t="shared" si="1"/>
        <v>7177538970.1153259</v>
      </c>
      <c r="AI17" s="339">
        <f t="shared" si="1"/>
        <v>7939070823.9825935</v>
      </c>
      <c r="AJ17" s="339">
        <f t="shared" si="1"/>
        <v>8809558626.2175598</v>
      </c>
      <c r="AK17" s="339">
        <f t="shared" si="1"/>
        <v>9598326651.2430763</v>
      </c>
      <c r="AL17" s="339">
        <f t="shared" si="1"/>
        <v>10385342587.455173</v>
      </c>
      <c r="AM17" s="339">
        <f t="shared" si="1"/>
        <v>9951004265.062767</v>
      </c>
      <c r="AN17" s="339">
        <f t="shared" si="1"/>
        <v>8834437096.6064434</v>
      </c>
      <c r="AO17" s="339">
        <f t="shared" si="1"/>
        <v>7942020152.8687315</v>
      </c>
      <c r="AP17" s="340">
        <f t="shared" ref="AP17:AR17" si="2">SUM(AP4:AP16)</f>
        <v>7632062952.2129116</v>
      </c>
      <c r="AQ17" s="340">
        <f t="shared" si="2"/>
        <v>7531709133.061799</v>
      </c>
      <c r="AR17" s="340">
        <f t="shared" si="2"/>
        <v>7184566616.1249132</v>
      </c>
      <c r="AS17" s="325">
        <f>SUM(AS4+AS6+AS8+AS10+AS12+AS14+AS16)</f>
        <v>99747874768.788177</v>
      </c>
      <c r="AT17" s="305"/>
    </row>
    <row r="19" spans="1:46">
      <c r="A19" s="491" t="s">
        <v>312</v>
      </c>
      <c r="B19" s="491"/>
      <c r="C19" s="491"/>
      <c r="D19" s="491"/>
      <c r="E19" s="491"/>
      <c r="F19" s="491"/>
      <c r="G19" s="491"/>
      <c r="H19" s="491"/>
      <c r="I19" s="491"/>
      <c r="J19" s="491"/>
      <c r="K19" s="491"/>
      <c r="L19" s="491"/>
      <c r="M19" s="491"/>
    </row>
    <row r="20" spans="1:46">
      <c r="C20" s="318"/>
    </row>
  </sheetData>
  <mergeCells count="1">
    <mergeCell ref="A2:B2"/>
  </mergeCells>
  <printOptions horizontalCentered="1"/>
  <pageMargins left="0.75" right="0.75" top="1.25" bottom="0.75" header="0.5" footer="0.25"/>
  <pageSetup scale="17" orientation="landscape" r:id="rId1"/>
  <headerFooter alignWithMargins="0">
    <oddHeader>&amp;RSettlement Attachment C
&amp;P of &amp;N</oddHeader>
  </headerFooter>
  <colBreaks count="3" manualBreakCount="3">
    <brk id="15" max="1048575" man="1"/>
    <brk id="27" max="1048575" man="1"/>
    <brk id="38" max="1048575" man="1"/>
  </colBreaks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M98"/>
  <sheetViews>
    <sheetView zoomScale="85" zoomScaleNormal="85" zoomScaleSheetLayoutView="100" workbookViewId="0">
      <selection activeCell="T45" sqref="T45"/>
    </sheetView>
  </sheetViews>
  <sheetFormatPr defaultColWidth="9.140625" defaultRowHeight="12.75"/>
  <cols>
    <col min="1" max="1" width="7.5703125" style="17" customWidth="1"/>
    <col min="2" max="2" width="20.42578125" style="17" customWidth="1"/>
    <col min="3" max="3" width="18.5703125" style="17" customWidth="1"/>
    <col min="4" max="4" width="16.42578125" style="17" customWidth="1"/>
    <col min="5" max="5" width="17.85546875" style="17" customWidth="1"/>
    <col min="6" max="6" width="18.140625" style="17" customWidth="1"/>
    <col min="7" max="7" width="17.85546875" style="17" customWidth="1"/>
    <col min="8" max="8" width="16.5703125" style="17" customWidth="1"/>
    <col min="9" max="9" width="18.5703125" style="17" customWidth="1"/>
    <col min="10" max="10" width="15.42578125" style="17" customWidth="1"/>
    <col min="11" max="11" width="16.42578125" style="17" customWidth="1"/>
    <col min="12" max="12" width="20.42578125" style="17" customWidth="1"/>
    <col min="13" max="16384" width="9.140625" style="17"/>
  </cols>
  <sheetData>
    <row r="1" spans="1:10">
      <c r="A1" s="32" t="s">
        <v>252</v>
      </c>
      <c r="B1" s="73"/>
      <c r="C1" s="73"/>
      <c r="D1" s="73"/>
      <c r="E1" s="32"/>
      <c r="F1" s="32"/>
      <c r="G1" s="32"/>
      <c r="H1" s="31" t="s">
        <v>172</v>
      </c>
    </row>
    <row r="2" spans="1:10">
      <c r="A2" s="74" t="s">
        <v>318</v>
      </c>
      <c r="B2" s="48"/>
      <c r="C2" s="48"/>
      <c r="D2" s="48"/>
      <c r="E2" s="48"/>
      <c r="F2" s="48"/>
      <c r="G2" s="32"/>
      <c r="H2" s="111"/>
    </row>
    <row r="3" spans="1:10">
      <c r="A3" s="74"/>
      <c r="B3" s="48"/>
      <c r="C3" s="48"/>
      <c r="D3" s="48"/>
      <c r="E3" s="48"/>
      <c r="F3" s="48"/>
      <c r="G3" s="32"/>
      <c r="H3" s="32"/>
    </row>
    <row r="4" spans="1:10">
      <c r="A4" s="75" t="s">
        <v>173</v>
      </c>
      <c r="B4" s="49"/>
      <c r="C4" s="76" t="s">
        <v>174</v>
      </c>
      <c r="D4" s="76" t="s">
        <v>175</v>
      </c>
      <c r="E4" s="75" t="s">
        <v>176</v>
      </c>
      <c r="F4" s="33"/>
      <c r="G4" s="33"/>
    </row>
    <row r="5" spans="1:10" ht="15" customHeight="1">
      <c r="A5" s="871" t="s">
        <v>254</v>
      </c>
      <c r="B5" s="871"/>
      <c r="C5" s="34">
        <f>'Schedule F'!I13</f>
        <v>39539578.410330117</v>
      </c>
      <c r="D5" s="34">
        <f>'[17]Schedule A'!$B$27</f>
        <v>36301819.128591411</v>
      </c>
      <c r="E5" s="49" t="s">
        <v>253</v>
      </c>
      <c r="F5" s="18"/>
      <c r="G5" s="33"/>
      <c r="H5" s="34">
        <f>+C5-D5</f>
        <v>3237759.2817387059</v>
      </c>
      <c r="I5" s="848"/>
      <c r="J5" s="848"/>
    </row>
    <row r="6" spans="1:10">
      <c r="A6" s="49" t="s">
        <v>255</v>
      </c>
      <c r="B6" s="49"/>
      <c r="C6" s="157">
        <f t="shared" ref="C6:C10" si="0">D6</f>
        <v>23156483.086443294</v>
      </c>
      <c r="D6" s="157">
        <f>'[17]Schedule A'!$C$27</f>
        <v>23156483.086443294</v>
      </c>
      <c r="E6" s="49"/>
      <c r="F6" s="33"/>
      <c r="G6" s="33"/>
      <c r="H6" s="34"/>
    </row>
    <row r="7" spans="1:10">
      <c r="A7" s="49" t="s">
        <v>256</v>
      </c>
      <c r="B7" s="49"/>
      <c r="C7" s="157">
        <f t="shared" si="0"/>
        <v>2967492.4</v>
      </c>
      <c r="D7" s="157">
        <f>'[17]Schedule A'!$D$27</f>
        <v>2967492.4</v>
      </c>
      <c r="F7" s="33"/>
      <c r="G7" s="33"/>
      <c r="H7" s="34"/>
    </row>
    <row r="8" spans="1:10">
      <c r="A8" s="49" t="s">
        <v>257</v>
      </c>
      <c r="B8" s="49"/>
      <c r="C8" s="157">
        <f t="shared" si="0"/>
        <v>27923.62670057506</v>
      </c>
      <c r="D8" s="157">
        <f>'[17]Schedule A'!$E$27</f>
        <v>27923.62670057506</v>
      </c>
      <c r="F8" s="33"/>
      <c r="G8" s="33"/>
      <c r="H8" s="34"/>
    </row>
    <row r="9" spans="1:10">
      <c r="A9" s="49" t="s">
        <v>258</v>
      </c>
      <c r="B9" s="49"/>
      <c r="C9" s="549">
        <f>'[14]Oveorunder EEPR'!$E$13</f>
        <v>522700.41070299997</v>
      </c>
      <c r="D9" s="826">
        <f>'[17]Schedule A'!$I$27</f>
        <v>522701.18687077647</v>
      </c>
      <c r="E9" s="49"/>
      <c r="F9" s="33"/>
      <c r="G9" s="33"/>
      <c r="H9" s="51">
        <f>(C9-D9)</f>
        <v>-0.77616777649382129</v>
      </c>
    </row>
    <row r="10" spans="1:10">
      <c r="A10" s="49" t="s">
        <v>259</v>
      </c>
      <c r="B10" s="49"/>
      <c r="C10" s="549">
        <f t="shared" si="0"/>
        <v>51860.100000000006</v>
      </c>
      <c r="D10" s="826">
        <f>'[17]Schedule A'!$J$27+'[17]Schedule A'!$K$27</f>
        <v>51860.100000000006</v>
      </c>
      <c r="E10" s="49"/>
      <c r="F10" s="33"/>
      <c r="G10" s="33"/>
      <c r="H10" s="34"/>
    </row>
    <row r="11" spans="1:10">
      <c r="A11" s="49" t="s">
        <v>260</v>
      </c>
      <c r="B11" s="49"/>
      <c r="C11" s="747">
        <v>0</v>
      </c>
      <c r="D11" s="827">
        <f>'[17]Schedule A'!$O$27</f>
        <v>0</v>
      </c>
      <c r="E11" s="49"/>
      <c r="F11" s="33"/>
      <c r="G11" s="33"/>
      <c r="H11" s="825">
        <f t="shared" ref="H11" si="1">+C11-D11</f>
        <v>0</v>
      </c>
    </row>
    <row r="12" spans="1:10">
      <c r="A12" s="50" t="s">
        <v>58</v>
      </c>
      <c r="B12" s="49"/>
      <c r="C12" s="847">
        <f>SUM(C5:C11)-1</f>
        <v>66266037.034176983</v>
      </c>
      <c r="D12" s="34">
        <f>ROUNDUP(SUM(D5:D11),0)</f>
        <v>63028280</v>
      </c>
      <c r="E12" s="49"/>
      <c r="F12" s="33"/>
      <c r="G12" s="33"/>
      <c r="H12" s="760">
        <f>SUM(H5:H11)</f>
        <v>3237758.5055709295</v>
      </c>
    </row>
    <row r="13" spans="1:10">
      <c r="A13" s="49"/>
      <c r="B13" s="49"/>
      <c r="C13" s="158"/>
      <c r="D13" s="49"/>
      <c r="E13" s="49"/>
      <c r="F13" s="33"/>
      <c r="G13" s="33"/>
      <c r="H13" s="32" t="s">
        <v>177</v>
      </c>
    </row>
    <row r="14" spans="1:10">
      <c r="A14" s="75" t="s">
        <v>178</v>
      </c>
      <c r="B14" s="49"/>
      <c r="C14" s="158"/>
      <c r="D14" s="49"/>
      <c r="E14" s="49"/>
      <c r="F14" s="33"/>
      <c r="G14" s="33"/>
      <c r="H14" s="32" t="s">
        <v>179</v>
      </c>
    </row>
    <row r="15" spans="1:10">
      <c r="A15" s="49" t="s">
        <v>180</v>
      </c>
      <c r="B15" s="49"/>
      <c r="C15" s="158"/>
      <c r="D15" s="49"/>
      <c r="E15" s="49"/>
      <c r="F15" s="33"/>
      <c r="G15" s="33"/>
      <c r="J15" s="2"/>
    </row>
    <row r="16" spans="1:10">
      <c r="A16" s="50" t="s">
        <v>181</v>
      </c>
      <c r="B16" s="49"/>
      <c r="C16" s="823">
        <f>[18]Sheet1!$N$57</f>
        <v>4655099.04</v>
      </c>
      <c r="D16" s="51"/>
      <c r="E16" s="49" t="s">
        <v>261</v>
      </c>
      <c r="F16" s="33"/>
      <c r="G16" s="33"/>
      <c r="J16" s="2"/>
    </row>
    <row r="17" spans="1:11">
      <c r="A17" s="50" t="s">
        <v>182</v>
      </c>
      <c r="B17" s="49"/>
      <c r="C17" s="823">
        <f>[18]Sheet1!$O$57</f>
        <v>4223742.4400000004</v>
      </c>
      <c r="D17" s="51"/>
      <c r="E17" s="49" t="s">
        <v>183</v>
      </c>
      <c r="F17" s="33"/>
      <c r="G17" s="33"/>
    </row>
    <row r="18" spans="1:11">
      <c r="A18" s="50" t="s">
        <v>184</v>
      </c>
      <c r="B18" s="49"/>
      <c r="C18" s="823">
        <f>[18]Sheet1!$P$57</f>
        <v>4677411.1500000004</v>
      </c>
      <c r="D18" s="51"/>
      <c r="E18" s="49" t="s">
        <v>183</v>
      </c>
      <c r="F18" s="33"/>
      <c r="G18" s="33"/>
    </row>
    <row r="19" spans="1:11">
      <c r="A19" s="50" t="s">
        <v>185</v>
      </c>
      <c r="B19" s="49"/>
      <c r="C19" s="823">
        <f>[18]Sheet1!$Q$57</f>
        <v>3976770.24</v>
      </c>
      <c r="D19" s="51"/>
      <c r="E19" s="49" t="s">
        <v>183</v>
      </c>
      <c r="F19" s="33"/>
      <c r="G19" s="33"/>
    </row>
    <row r="20" spans="1:11">
      <c r="A20" s="50" t="s">
        <v>186</v>
      </c>
      <c r="B20" s="49"/>
      <c r="C20" s="823">
        <f>[18]Sheet1!$R$57</f>
        <v>4961895.41</v>
      </c>
      <c r="D20" s="51"/>
      <c r="E20" s="49" t="s">
        <v>183</v>
      </c>
      <c r="F20" s="33"/>
      <c r="G20" s="33"/>
    </row>
    <row r="21" spans="1:11">
      <c r="A21" s="50" t="s">
        <v>187</v>
      </c>
      <c r="B21" s="49"/>
      <c r="C21" s="823">
        <f>[18]Sheet1!$S$57</f>
        <v>6442379.6999999993</v>
      </c>
      <c r="D21" s="51"/>
      <c r="E21" s="49" t="s">
        <v>183</v>
      </c>
      <c r="F21" s="33"/>
      <c r="G21" s="33"/>
    </row>
    <row r="22" spans="1:11">
      <c r="A22" s="50" t="s">
        <v>188</v>
      </c>
      <c r="C22" s="823">
        <f>[18]Sheet1!$T$57</f>
        <v>7339860.04</v>
      </c>
      <c r="E22" s="49" t="s">
        <v>183</v>
      </c>
    </row>
    <row r="23" spans="1:11">
      <c r="A23" s="50" t="s">
        <v>189</v>
      </c>
      <c r="C23" s="823">
        <f>[18]Sheet1!$U$57</f>
        <v>8525625.9000000004</v>
      </c>
      <c r="E23" s="49" t="s">
        <v>183</v>
      </c>
    </row>
    <row r="24" spans="1:11">
      <c r="A24" s="50" t="s">
        <v>190</v>
      </c>
      <c r="C24" s="823">
        <f>[18]Sheet1!$V$57</f>
        <v>7493090.7299999995</v>
      </c>
      <c r="E24" s="49" t="s">
        <v>183</v>
      </c>
    </row>
    <row r="25" spans="1:11">
      <c r="A25" s="50" t="s">
        <v>191</v>
      </c>
      <c r="C25" s="823">
        <f>[18]Sheet1!$W$57</f>
        <v>6124272.6099999994</v>
      </c>
      <c r="E25" s="49" t="s">
        <v>183</v>
      </c>
    </row>
    <row r="26" spans="1:11">
      <c r="A26" s="50" t="s">
        <v>192</v>
      </c>
      <c r="C26" s="823">
        <f>[18]Sheet1!$X$57</f>
        <v>4413973.07</v>
      </c>
      <c r="E26" s="49" t="s">
        <v>183</v>
      </c>
    </row>
    <row r="27" spans="1:11">
      <c r="A27" s="50" t="s">
        <v>193</v>
      </c>
      <c r="C27" s="824">
        <f>[18]Sheet1!$Y$57</f>
        <v>3944403.69</v>
      </c>
      <c r="E27" s="49" t="s">
        <v>183</v>
      </c>
    </row>
    <row r="28" spans="1:11">
      <c r="A28" s="77" t="s">
        <v>194</v>
      </c>
      <c r="B28" s="49"/>
      <c r="C28" s="245">
        <f>SUM(C16:C27)</f>
        <v>66778524.019999996</v>
      </c>
      <c r="E28" s="49" t="s">
        <v>195</v>
      </c>
      <c r="F28" s="33"/>
      <c r="G28" s="33"/>
    </row>
    <row r="29" spans="1:11">
      <c r="A29" s="77"/>
      <c r="B29" s="49"/>
      <c r="C29" s="846"/>
      <c r="D29" s="51"/>
      <c r="E29" s="49"/>
      <c r="F29" s="33"/>
      <c r="G29" s="33"/>
    </row>
    <row r="30" spans="1:11">
      <c r="A30" s="77"/>
      <c r="B30" s="49"/>
      <c r="C30" s="245"/>
      <c r="D30" s="51"/>
      <c r="E30" s="49"/>
      <c r="F30" s="33"/>
      <c r="G30" s="33"/>
    </row>
    <row r="31" spans="1:11">
      <c r="A31" s="49"/>
      <c r="B31" s="49"/>
      <c r="C31" s="159"/>
      <c r="D31" s="49"/>
      <c r="E31" s="828">
        <f>+H12</f>
        <v>3237758.5055709295</v>
      </c>
      <c r="F31" s="49" t="s">
        <v>227</v>
      </c>
      <c r="G31" s="33"/>
      <c r="H31" s="33"/>
    </row>
    <row r="32" spans="1:11">
      <c r="A32" s="52" t="s">
        <v>263</v>
      </c>
      <c r="B32" s="49"/>
      <c r="C32" s="160">
        <f>SUM(C28:C29)</f>
        <v>66778524.019999996</v>
      </c>
      <c r="D32" s="53"/>
      <c r="E32" s="726">
        <f>+C33+E31</f>
        <v>3750244.4913939424</v>
      </c>
      <c r="F32" s="33" t="s">
        <v>228</v>
      </c>
      <c r="G32" s="33"/>
      <c r="H32" s="33"/>
      <c r="K32" s="79"/>
    </row>
    <row r="33" spans="1:12">
      <c r="A33" s="49" t="s">
        <v>196</v>
      </c>
      <c r="B33" s="49"/>
      <c r="C33" s="727">
        <f>SUM(C32-C12)-1</f>
        <v>512485.98582301289</v>
      </c>
      <c r="D33" s="78"/>
      <c r="E33" s="646">
        <f>SUM(E32-E31)</f>
        <v>512485.98582301289</v>
      </c>
      <c r="F33" s="33" t="s">
        <v>262</v>
      </c>
      <c r="G33" s="33"/>
      <c r="H33" s="33"/>
    </row>
    <row r="34" spans="1:12">
      <c r="A34" s="237"/>
      <c r="B34" s="33"/>
      <c r="C34" s="457" t="s">
        <v>226</v>
      </c>
      <c r="D34" s="33"/>
      <c r="E34" s="293"/>
      <c r="F34" s="33"/>
      <c r="G34" s="33"/>
      <c r="H34" s="33"/>
    </row>
    <row r="35" spans="1:12">
      <c r="A35" s="32"/>
      <c r="B35" s="32"/>
      <c r="C35" s="32" t="s">
        <v>197</v>
      </c>
      <c r="D35" s="32"/>
      <c r="E35" s="32"/>
      <c r="F35" s="32"/>
      <c r="G35" s="32"/>
      <c r="H35" s="32"/>
    </row>
    <row r="36" spans="1:12">
      <c r="A36" s="32"/>
      <c r="B36" s="32"/>
      <c r="C36" s="458" t="s">
        <v>264</v>
      </c>
      <c r="D36" s="458"/>
      <c r="E36" s="143"/>
      <c r="F36" s="32"/>
      <c r="G36" s="32"/>
      <c r="H36" s="32"/>
    </row>
    <row r="37" spans="1:12">
      <c r="B37" s="32"/>
      <c r="D37" s="458"/>
      <c r="E37" s="143"/>
      <c r="F37" s="32"/>
      <c r="G37" s="32"/>
      <c r="H37" s="32"/>
    </row>
    <row r="38" spans="1:12" s="776" customFormat="1">
      <c r="A38" s="48" t="s">
        <v>198</v>
      </c>
      <c r="B38" s="48"/>
      <c r="C38" s="458" t="s">
        <v>236</v>
      </c>
      <c r="D38" s="775"/>
      <c r="E38" s="775"/>
      <c r="F38" s="48"/>
      <c r="G38" s="48"/>
      <c r="H38" s="48"/>
    </row>
    <row r="39" spans="1:12">
      <c r="A39" s="32"/>
      <c r="B39" s="32"/>
      <c r="C39" s="144"/>
      <c r="D39" s="144"/>
      <c r="E39" s="144"/>
      <c r="F39" s="32"/>
      <c r="G39" s="32"/>
      <c r="H39" s="32"/>
    </row>
    <row r="40" spans="1:12">
      <c r="A40" s="73" t="s">
        <v>265</v>
      </c>
      <c r="B40" s="73"/>
      <c r="C40" s="73"/>
      <c r="D40" s="73"/>
      <c r="E40" s="73"/>
      <c r="F40" s="32"/>
      <c r="G40" s="32"/>
      <c r="H40" s="111" t="s">
        <v>199</v>
      </c>
    </row>
    <row r="41" spans="1:12">
      <c r="A41" s="32"/>
      <c r="B41" s="32"/>
      <c r="C41" s="32"/>
      <c r="D41" s="32"/>
      <c r="E41" s="32"/>
      <c r="F41" s="32"/>
      <c r="G41" s="32"/>
      <c r="H41" s="111"/>
      <c r="J41" s="869" t="s">
        <v>200</v>
      </c>
      <c r="K41" s="870"/>
    </row>
    <row r="42" spans="1:12" ht="13.5" thickBot="1">
      <c r="J42" s="787">
        <v>2023</v>
      </c>
      <c r="K42" s="787">
        <v>2024</v>
      </c>
    </row>
    <row r="43" spans="1:12" ht="15">
      <c r="B43" s="350"/>
      <c r="C43" s="872" t="s">
        <v>266</v>
      </c>
      <c r="D43" s="873"/>
      <c r="E43" s="874"/>
      <c r="F43" s="872" t="s">
        <v>267</v>
      </c>
      <c r="G43" s="873"/>
      <c r="H43" s="873"/>
      <c r="I43" s="351" t="s">
        <v>201</v>
      </c>
      <c r="J43" s="822">
        <v>1.1900000000000001E-2</v>
      </c>
      <c r="K43" s="786">
        <v>4.9000000000000002E-2</v>
      </c>
      <c r="L43" s="351" t="s">
        <v>202</v>
      </c>
    </row>
    <row r="44" spans="1:12" ht="149.25" customHeight="1">
      <c r="B44" s="327" t="s">
        <v>60</v>
      </c>
      <c r="C44" s="359" t="s">
        <v>268</v>
      </c>
      <c r="D44" s="358" t="s">
        <v>269</v>
      </c>
      <c r="E44" s="359" t="s">
        <v>270</v>
      </c>
      <c r="F44" s="359" t="s">
        <v>271</v>
      </c>
      <c r="G44" s="345" t="s">
        <v>272</v>
      </c>
      <c r="H44" s="345" t="s">
        <v>273</v>
      </c>
      <c r="I44" s="345" t="s">
        <v>274</v>
      </c>
      <c r="J44" s="849" t="s">
        <v>276</v>
      </c>
      <c r="K44" s="849" t="s">
        <v>275</v>
      </c>
      <c r="L44" s="345" t="s">
        <v>277</v>
      </c>
    </row>
    <row r="45" spans="1:12">
      <c r="B45" s="328" t="s">
        <v>53</v>
      </c>
      <c r="C45" s="708">
        <f>'Schedule I'!O7</f>
        <v>31724887.268739752</v>
      </c>
      <c r="D45" s="728">
        <f>'[17]Schedule A'!$M$13</f>
        <v>29345076.315231796</v>
      </c>
      <c r="E45" s="346">
        <f>C45-D45</f>
        <v>2379810.9535079561</v>
      </c>
      <c r="F45" s="762">
        <f>D45</f>
        <v>29345076.315231796</v>
      </c>
      <c r="G45" s="763">
        <f>[18]Sheet1!$E$7</f>
        <v>32717130.440000001</v>
      </c>
      <c r="H45" s="356">
        <f>G45-F45</f>
        <v>3372054.124768205</v>
      </c>
      <c r="I45" s="346">
        <f>-E45+H45</f>
        <v>992243.17126024887</v>
      </c>
      <c r="J45" s="346">
        <f>+I45*$J$43</f>
        <v>11807.693737996962</v>
      </c>
      <c r="K45" s="346">
        <f>(+I45+J45)*$K$43</f>
        <v>49198.492384914047</v>
      </c>
      <c r="L45" s="346">
        <f>+I45+J45+K45</f>
        <v>1053249.3573831599</v>
      </c>
    </row>
    <row r="46" spans="1:12">
      <c r="B46" s="329"/>
      <c r="C46" s="462"/>
      <c r="D46" s="729"/>
      <c r="E46" s="347"/>
      <c r="F46" s="763"/>
      <c r="G46" s="764"/>
      <c r="H46" s="355"/>
      <c r="I46" s="347"/>
      <c r="J46" s="347"/>
      <c r="K46" s="347"/>
      <c r="L46" s="347"/>
    </row>
    <row r="47" spans="1:12">
      <c r="B47" s="329" t="s">
        <v>62</v>
      </c>
      <c r="C47" s="462">
        <f>'Schedule I'!O8</f>
        <v>1006552.1262113897</v>
      </c>
      <c r="D47" s="763">
        <f>'[17]Schedule A'!$M$15</f>
        <v>-13282.629481466091</v>
      </c>
      <c r="E47" s="347">
        <f>C47-D47</f>
        <v>1019834.7556928558</v>
      </c>
      <c r="F47" s="763">
        <f>D47</f>
        <v>-13282.629481466091</v>
      </c>
      <c r="G47" s="763">
        <f>[18]Sheet1!$E$9</f>
        <v>140116.66999999998</v>
      </c>
      <c r="H47" s="355">
        <f>G47-F47</f>
        <v>153399.29948146606</v>
      </c>
      <c r="I47" s="347">
        <f>-E47+H47</f>
        <v>-866435.45621138974</v>
      </c>
      <c r="J47" s="347">
        <f>+I47*$J$43</f>
        <v>-10310.581928915539</v>
      </c>
      <c r="K47" s="347">
        <f>(+I47+J47)*$K$43</f>
        <v>-42960.555868874959</v>
      </c>
      <c r="L47" s="347">
        <f>+I47+J47+K47</f>
        <v>-919706.59400918032</v>
      </c>
    </row>
    <row r="48" spans="1:12">
      <c r="B48" s="329"/>
      <c r="C48" s="462"/>
      <c r="D48" s="729"/>
      <c r="E48" s="347"/>
      <c r="F48" s="763"/>
      <c r="G48" s="763"/>
      <c r="H48" s="355"/>
      <c r="I48" s="347"/>
      <c r="J48" s="347"/>
      <c r="K48" s="347"/>
      <c r="L48" s="347"/>
    </row>
    <row r="49" spans="2:13">
      <c r="B49" s="344" t="s">
        <v>17</v>
      </c>
      <c r="C49" s="462">
        <f>'Schedule I'!O9</f>
        <v>29597511.525917385</v>
      </c>
      <c r="D49" s="730">
        <f>'[17]Schedule A'!$M$17</f>
        <v>30993396.274683475</v>
      </c>
      <c r="E49" s="347">
        <f>C49-D49</f>
        <v>-1395884.7487660907</v>
      </c>
      <c r="F49" s="763">
        <f>D49</f>
        <v>30993396.274683475</v>
      </c>
      <c r="G49" s="763">
        <f>[18]Sheet1!$E$10+[18]Sheet1!$E$18</f>
        <v>30293782.660000004</v>
      </c>
      <c r="H49" s="355">
        <f>G49-F49</f>
        <v>-699613.61468347162</v>
      </c>
      <c r="I49" s="347">
        <f>-E49+H49</f>
        <v>696271.1340826191</v>
      </c>
      <c r="J49" s="347">
        <f>+I49*$J$43</f>
        <v>8285.6264955831684</v>
      </c>
      <c r="K49" s="347">
        <f>(+I49+J49)*$K$43</f>
        <v>34523.281268331913</v>
      </c>
      <c r="L49" s="347">
        <f>+I49+J49+K49</f>
        <v>739080.04184653424</v>
      </c>
    </row>
    <row r="50" spans="2:13">
      <c r="B50" s="344"/>
      <c r="C50" s="462"/>
      <c r="D50" s="729"/>
      <c r="E50" s="347"/>
      <c r="F50" s="763"/>
      <c r="G50" s="763"/>
      <c r="H50" s="355"/>
      <c r="I50" s="347"/>
      <c r="J50" s="347"/>
      <c r="K50" s="347"/>
      <c r="L50" s="347"/>
    </row>
    <row r="51" spans="2:13">
      <c r="B51" s="344" t="s">
        <v>18</v>
      </c>
      <c r="C51" s="462">
        <f>'Schedule I'!O10</f>
        <v>3608853.1589522962</v>
      </c>
      <c r="D51" s="730">
        <f>'[17]Schedule A'!$M$19</f>
        <v>2426355.4973747935</v>
      </c>
      <c r="E51" s="347">
        <f>C51-D51</f>
        <v>1182497.6615775027</v>
      </c>
      <c r="F51" s="763">
        <f>D51</f>
        <v>2426355.4973747935</v>
      </c>
      <c r="G51" s="763">
        <f>[18]Sheet1!$E$11+[18]Sheet1!$E$17</f>
        <v>3653393.6500000004</v>
      </c>
      <c r="H51" s="355">
        <f>G51-F51</f>
        <v>1227038.1526252069</v>
      </c>
      <c r="I51" s="347">
        <f>-E51+H51</f>
        <v>44540.491047704127</v>
      </c>
      <c r="J51" s="347">
        <f>+I51*$J$43</f>
        <v>530.0318434676791</v>
      </c>
      <c r="K51" s="347">
        <f>(+I51+J51)*$K$43</f>
        <v>2208.4556216674187</v>
      </c>
      <c r="L51" s="347">
        <f>+I51+J51+K51</f>
        <v>47278.978512839225</v>
      </c>
    </row>
    <row r="52" spans="2:13">
      <c r="B52" s="342"/>
      <c r="C52" s="462"/>
      <c r="D52" s="729"/>
      <c r="E52" s="347"/>
      <c r="F52" s="763"/>
      <c r="G52" s="763"/>
      <c r="H52" s="355"/>
      <c r="I52" s="347"/>
      <c r="J52" s="347"/>
      <c r="K52" s="347"/>
      <c r="L52" s="347"/>
    </row>
    <row r="53" spans="2:13" ht="25.5">
      <c r="B53" s="344" t="s">
        <v>55</v>
      </c>
      <c r="C53" s="462">
        <f>'Schedule I'!O11</f>
        <v>362500.12106106139</v>
      </c>
      <c r="D53" s="642">
        <f>'[17]Schedule A'!$M$21</f>
        <v>311000.54570534307</v>
      </c>
      <c r="E53" s="347">
        <f>C53-D53</f>
        <v>51499.57535571832</v>
      </c>
      <c r="F53" s="440">
        <f>D53</f>
        <v>311000.54570534307</v>
      </c>
      <c r="G53" s="347">
        <f>[18]Sheet1!$E$19</f>
        <v>-25899.4</v>
      </c>
      <c r="H53" s="355">
        <f>G53-F53</f>
        <v>-336899.9457053431</v>
      </c>
      <c r="I53" s="347">
        <f>-E53+H53</f>
        <v>-388399.52106106142</v>
      </c>
      <c r="J53" s="347">
        <f>+I53*$J$43</f>
        <v>-4621.9543006266313</v>
      </c>
      <c r="K53" s="347">
        <f>(+I53+J53)*$K$43</f>
        <v>-19258.052292722718</v>
      </c>
      <c r="L53" s="347">
        <f>+I53+J53+K53</f>
        <v>-412279.52765441081</v>
      </c>
      <c r="M53" s="776"/>
    </row>
    <row r="54" spans="2:13">
      <c r="B54" s="342"/>
      <c r="C54" s="462"/>
      <c r="D54" s="642"/>
      <c r="E54" s="347"/>
      <c r="F54" s="746"/>
      <c r="G54" s="780"/>
      <c r="H54" s="355"/>
      <c r="I54" s="347"/>
      <c r="J54" s="347"/>
      <c r="K54" s="347"/>
      <c r="L54" s="347"/>
    </row>
    <row r="55" spans="2:13">
      <c r="B55" s="321" t="s">
        <v>56</v>
      </c>
      <c r="C55" s="462">
        <f>'Schedule I'!O12</f>
        <v>-34266.385819126299</v>
      </c>
      <c r="D55" s="462">
        <f>'[17]Schedule A'!$M$23</f>
        <v>-34266.385819126299</v>
      </c>
      <c r="E55" s="347">
        <f>C55-D55</f>
        <v>0</v>
      </c>
      <c r="F55" s="462">
        <f>D55</f>
        <v>-34266.385819126299</v>
      </c>
      <c r="G55" s="763">
        <v>0</v>
      </c>
      <c r="H55" s="355">
        <f>G55-F55</f>
        <v>34266.385819126299</v>
      </c>
      <c r="I55" s="781">
        <f>-E55+H55</f>
        <v>34266.385819126299</v>
      </c>
      <c r="J55" s="781">
        <f>+I55*$J$43</f>
        <v>407.769991247603</v>
      </c>
      <c r="K55" s="781">
        <f>(+I55+J55)*$K$43</f>
        <v>1699.0336347083212</v>
      </c>
      <c r="L55" s="781">
        <f>+I55+J55+K55</f>
        <v>36373.189445082222</v>
      </c>
    </row>
    <row r="56" spans="2:13">
      <c r="B56" s="321"/>
      <c r="C56" s="462"/>
      <c r="D56" s="729"/>
      <c r="E56" s="347"/>
      <c r="F56" s="744"/>
      <c r="G56" s="745"/>
      <c r="H56" s="355"/>
      <c r="I56" s="781"/>
      <c r="J56" s="781"/>
      <c r="K56" s="781"/>
      <c r="L56" s="781"/>
    </row>
    <row r="57" spans="2:13">
      <c r="B57" s="343" t="s">
        <v>57</v>
      </c>
      <c r="C57" s="463">
        <f>'Schedule I'!O13</f>
        <v>0</v>
      </c>
      <c r="D57" s="837">
        <f>'[17]Schedule A'!$M$25</f>
        <v>0</v>
      </c>
      <c r="E57" s="348">
        <f>C57-D57</f>
        <v>0</v>
      </c>
      <c r="F57" s="731">
        <f>D57</f>
        <v>0</v>
      </c>
      <c r="G57" s="763">
        <f>[18]Sheet1!$E$12+[18]Sheet1!$E$13+[18]Sheet1!$E$24</f>
        <v>0</v>
      </c>
      <c r="H57" s="357">
        <f>G57-F57</f>
        <v>0</v>
      </c>
      <c r="I57" s="782">
        <f>-E57+H57</f>
        <v>0</v>
      </c>
      <c r="J57" s="782">
        <f>+I57*$J$43</f>
        <v>0</v>
      </c>
      <c r="K57" s="782">
        <f>(+I57+J57)*$K$43</f>
        <v>0</v>
      </c>
      <c r="L57" s="782">
        <f>+I57+J57+K57</f>
        <v>0</v>
      </c>
    </row>
    <row r="58" spans="2:13">
      <c r="B58" s="341" t="s">
        <v>58</v>
      </c>
      <c r="C58" s="850">
        <f>SUM(C45:C57)</f>
        <v>66266037.815062761</v>
      </c>
      <c r="D58" s="732">
        <f>SUM(D45:D57)</f>
        <v>63028279.617694817</v>
      </c>
      <c r="E58" s="732">
        <f>SUM(E45:E57)</f>
        <v>3237758.1973679424</v>
      </c>
      <c r="F58" s="349">
        <f>SUM(F45:F57)</f>
        <v>63028279.617694817</v>
      </c>
      <c r="G58" s="349">
        <f t="shared" ref="G58" si="2">SUM(G45:G57)</f>
        <v>66778524.020000011</v>
      </c>
      <c r="H58" s="456">
        <f>SUM(H45:H57)</f>
        <v>3750244.4023051895</v>
      </c>
      <c r="I58" s="456">
        <f>SUM(I45:I57)</f>
        <v>512486.20493724721</v>
      </c>
      <c r="J58" s="455">
        <f>SUM(J45:J57)</f>
        <v>6098.5858387532426</v>
      </c>
      <c r="K58" s="455">
        <f>SUM(K45:K57)</f>
        <v>25410.654748024022</v>
      </c>
      <c r="L58" s="455">
        <f>SUM(L45:L57)</f>
        <v>543995.44552402443</v>
      </c>
    </row>
    <row r="59" spans="2:13" ht="13.5" thickBot="1">
      <c r="H59" s="111" t="s">
        <v>203</v>
      </c>
      <c r="I59" s="648">
        <f>-E58+H58</f>
        <v>512486.20493724709</v>
      </c>
      <c r="J59" s="526"/>
      <c r="K59" s="526"/>
      <c r="L59" s="648">
        <f>+I58+J58+K58</f>
        <v>543995.44552402454</v>
      </c>
    </row>
    <row r="60" spans="2:13">
      <c r="B60" s="459"/>
      <c r="C60" s="352"/>
      <c r="D60" s="352"/>
      <c r="E60" s="352"/>
      <c r="F60" s="459"/>
      <c r="G60" s="459"/>
      <c r="H60" s="352"/>
      <c r="I60" s="815" t="s">
        <v>278</v>
      </c>
      <c r="J60" s="526"/>
      <c r="K60" s="526"/>
    </row>
    <row r="61" spans="2:13">
      <c r="B61" s="436"/>
      <c r="C61" s="602"/>
      <c r="D61" s="602"/>
      <c r="E61" s="354"/>
      <c r="F61" s="601"/>
      <c r="G61" s="601"/>
      <c r="H61" s="601"/>
      <c r="I61" s="601"/>
      <c r="J61" s="352"/>
      <c r="K61" s="352"/>
    </row>
    <row r="62" spans="2:13" ht="15.75">
      <c r="B62" s="649"/>
      <c r="C62" s="27"/>
      <c r="D62" s="645"/>
      <c r="E62" s="645"/>
      <c r="G62" s="649"/>
      <c r="H62" s="27"/>
      <c r="I62" s="600"/>
      <c r="J62" s="352"/>
      <c r="K62" s="352"/>
    </row>
    <row r="63" spans="2:13" ht="15.75">
      <c r="B63" s="649"/>
      <c r="C63" s="27"/>
      <c r="D63" s="875"/>
      <c r="E63" s="875"/>
      <c r="G63" s="649"/>
      <c r="H63" s="27"/>
      <c r="I63" s="601"/>
      <c r="J63" s="601"/>
      <c r="K63" s="601"/>
    </row>
    <row r="64" spans="2:13">
      <c r="B64" s="650"/>
      <c r="C64" s="27"/>
      <c r="D64" s="875"/>
      <c r="E64" s="875"/>
      <c r="G64" s="650"/>
      <c r="H64" s="27"/>
      <c r="I64" s="601"/>
      <c r="J64" s="601"/>
      <c r="K64" s="601"/>
    </row>
    <row r="65" spans="1:11">
      <c r="B65" s="26"/>
      <c r="C65" s="27"/>
      <c r="D65" s="875"/>
      <c r="E65" s="875"/>
      <c r="G65" s="26"/>
      <c r="H65" s="27"/>
      <c r="I65" s="812"/>
      <c r="J65" s="601"/>
      <c r="K65" s="601"/>
    </row>
    <row r="66" spans="1:11">
      <c r="B66" s="26"/>
      <c r="C66" s="385"/>
      <c r="D66" s="875"/>
      <c r="E66" s="875"/>
      <c r="G66" s="26"/>
      <c r="H66" s="385"/>
      <c r="I66" s="601"/>
      <c r="J66" s="601"/>
      <c r="K66" s="601"/>
    </row>
    <row r="67" spans="1:11">
      <c r="B67" s="29"/>
      <c r="C67" s="524"/>
      <c r="D67" s="51"/>
      <c r="E67" s="51"/>
      <c r="G67" s="29"/>
      <c r="H67" s="524"/>
      <c r="I67" s="51"/>
      <c r="J67" s="601"/>
      <c r="K67" s="601"/>
    </row>
    <row r="68" spans="1:11">
      <c r="B68" s="26"/>
      <c r="C68" s="524"/>
      <c r="D68" s="51"/>
      <c r="E68" s="51"/>
      <c r="G68" s="26"/>
      <c r="H68" s="524"/>
      <c r="I68" s="51"/>
      <c r="J68" s="352"/>
      <c r="K68" s="352"/>
    </row>
    <row r="69" spans="1:11">
      <c r="B69" s="26"/>
      <c r="C69" s="524"/>
      <c r="D69" s="653"/>
      <c r="E69" s="51"/>
      <c r="G69" s="26"/>
      <c r="H69" s="524"/>
      <c r="I69" s="51"/>
      <c r="J69" s="352"/>
      <c r="K69" s="352"/>
    </row>
    <row r="70" spans="1:11">
      <c r="B70" s="651"/>
      <c r="C70" s="524"/>
      <c r="D70" s="51"/>
      <c r="E70" s="51"/>
      <c r="G70" s="651"/>
      <c r="H70" s="524"/>
      <c r="I70" s="51"/>
      <c r="J70" s="600"/>
      <c r="K70" s="352"/>
    </row>
    <row r="71" spans="1:11">
      <c r="B71" s="652"/>
      <c r="C71" s="524"/>
      <c r="D71" s="653"/>
      <c r="E71" s="647"/>
      <c r="G71" s="652"/>
      <c r="H71" s="524"/>
      <c r="I71" s="647"/>
      <c r="J71" s="51"/>
      <c r="K71" s="352"/>
    </row>
    <row r="72" spans="1:11">
      <c r="B72" s="376"/>
      <c r="C72" s="524"/>
      <c r="D72" s="51"/>
      <c r="E72" s="51"/>
      <c r="G72" s="376"/>
      <c r="H72" s="524"/>
      <c r="I72" s="51"/>
      <c r="J72" s="600"/>
      <c r="K72" s="352"/>
    </row>
    <row r="73" spans="1:11">
      <c r="B73" s="26"/>
      <c r="C73" s="524"/>
      <c r="D73" s="51"/>
      <c r="E73" s="51"/>
      <c r="G73" s="26"/>
      <c r="H73" s="524"/>
      <c r="I73" s="51"/>
      <c r="J73" s="600"/>
      <c r="K73" s="352"/>
    </row>
    <row r="74" spans="1:11">
      <c r="B74" s="30"/>
      <c r="C74" s="524"/>
      <c r="D74" s="653"/>
      <c r="E74" s="51"/>
      <c r="G74" s="30"/>
      <c r="H74" s="524"/>
      <c r="I74" s="51"/>
      <c r="J74" s="437"/>
      <c r="K74" s="352"/>
    </row>
    <row r="75" spans="1:11" ht="14.1" customHeight="1">
      <c r="B75" s="353"/>
      <c r="C75" s="353"/>
      <c r="D75" s="353"/>
      <c r="E75" s="352"/>
      <c r="F75" s="352"/>
      <c r="G75" s="26"/>
      <c r="H75" s="524"/>
      <c r="I75" s="526"/>
      <c r="J75" s="525"/>
      <c r="K75" s="352"/>
    </row>
    <row r="76" spans="1:11" ht="14.1" customHeight="1">
      <c r="B76" s="33"/>
      <c r="C76" s="353"/>
      <c r="D76" s="353"/>
      <c r="E76" s="352"/>
      <c r="F76" s="352"/>
      <c r="G76" s="26"/>
      <c r="H76" s="524"/>
      <c r="I76" s="526"/>
      <c r="J76" s="526"/>
      <c r="K76" s="352"/>
    </row>
    <row r="77" spans="1:11">
      <c r="B77" s="33"/>
      <c r="C77" s="354"/>
      <c r="D77" s="354"/>
      <c r="E77" s="33"/>
      <c r="F77" s="352"/>
      <c r="J77" s="526"/>
      <c r="K77" s="352"/>
    </row>
    <row r="78" spans="1:11" s="437" customFormat="1" ht="15.75">
      <c r="A78" s="435"/>
      <c r="B78" s="376"/>
      <c r="C78" s="375"/>
      <c r="D78" s="49"/>
      <c r="E78" s="49"/>
      <c r="J78" s="526"/>
      <c r="K78" s="352"/>
    </row>
    <row r="79" spans="1:11" s="437" customFormat="1">
      <c r="B79" s="376"/>
      <c r="C79" s="375"/>
      <c r="D79" s="49"/>
      <c r="E79" s="49"/>
      <c r="J79" s="526"/>
      <c r="K79" s="352"/>
    </row>
    <row r="80" spans="1:11" s="437" customFormat="1" ht="15">
      <c r="B80" s="654"/>
      <c r="C80" s="655"/>
      <c r="D80" s="656"/>
      <c r="E80" s="655"/>
      <c r="F80" s="443"/>
      <c r="J80" s="526"/>
    </row>
    <row r="81" spans="2:10" s="437" customFormat="1" ht="15">
      <c r="B81" s="438"/>
      <c r="C81" s="433"/>
      <c r="D81" s="432"/>
      <c r="E81" s="433"/>
      <c r="F81" s="433"/>
      <c r="J81" s="526"/>
    </row>
    <row r="82" spans="2:10" s="437" customFormat="1">
      <c r="B82" s="439"/>
      <c r="C82" s="440"/>
      <c r="D82" s="440"/>
      <c r="E82" s="440"/>
      <c r="F82" s="440"/>
      <c r="J82" s="526"/>
    </row>
    <row r="83" spans="2:10" s="437" customFormat="1">
      <c r="B83" s="439"/>
      <c r="C83" s="440"/>
      <c r="D83" s="440"/>
      <c r="E83" s="440"/>
      <c r="F83" s="440"/>
      <c r="J83" s="526"/>
    </row>
    <row r="84" spans="2:10" s="437" customFormat="1">
      <c r="B84" s="439"/>
      <c r="C84" s="440"/>
      <c r="D84" s="440"/>
      <c r="E84" s="441"/>
      <c r="F84" s="440"/>
    </row>
    <row r="85" spans="2:10" s="437" customFormat="1">
      <c r="B85" s="439"/>
      <c r="C85" s="440"/>
      <c r="D85" s="440"/>
      <c r="E85" s="440"/>
      <c r="F85" s="440"/>
    </row>
    <row r="86" spans="2:10" s="437" customFormat="1">
      <c r="B86" s="376"/>
      <c r="C86" s="440"/>
      <c r="D86" s="440"/>
      <c r="E86" s="440"/>
      <c r="F86" s="440"/>
    </row>
    <row r="87" spans="2:10" s="437" customFormat="1">
      <c r="B87" s="376"/>
      <c r="C87" s="440"/>
      <c r="D87" s="440"/>
      <c r="E87" s="440"/>
      <c r="F87" s="440"/>
    </row>
    <row r="88" spans="2:10" s="437" customFormat="1">
      <c r="B88" s="376"/>
      <c r="C88" s="440"/>
      <c r="D88" s="440"/>
      <c r="E88" s="440"/>
      <c r="F88" s="440"/>
    </row>
    <row r="89" spans="2:10" s="437" customFormat="1">
      <c r="B89" s="247"/>
      <c r="C89" s="440"/>
      <c r="D89" s="440"/>
      <c r="E89" s="440"/>
      <c r="F89" s="440"/>
    </row>
    <row r="90" spans="2:10" s="437" customFormat="1">
      <c r="B90" s="376"/>
      <c r="C90" s="440"/>
      <c r="D90" s="440"/>
      <c r="E90" s="440"/>
      <c r="F90" s="440"/>
      <c r="G90" s="434"/>
      <c r="H90" s="440"/>
      <c r="I90" s="440"/>
    </row>
    <row r="91" spans="2:10" s="437" customFormat="1">
      <c r="B91" s="247"/>
      <c r="C91" s="440"/>
      <c r="D91" s="440"/>
      <c r="E91" s="440"/>
      <c r="F91" s="440"/>
      <c r="G91" s="434"/>
      <c r="H91" s="440"/>
      <c r="I91" s="440"/>
    </row>
    <row r="92" spans="2:10" s="437" customFormat="1">
      <c r="B92" s="29"/>
      <c r="C92" s="440"/>
      <c r="D92" s="440"/>
      <c r="E92" s="440"/>
      <c r="F92" s="440"/>
      <c r="G92" s="434"/>
      <c r="H92" s="440"/>
      <c r="I92" s="440"/>
    </row>
    <row r="93" spans="2:10" s="437" customFormat="1">
      <c r="B93" s="29"/>
      <c r="C93" s="440"/>
      <c r="D93" s="440"/>
      <c r="E93" s="440"/>
      <c r="F93" s="440"/>
      <c r="G93" s="434"/>
      <c r="H93" s="440"/>
      <c r="I93" s="440"/>
    </row>
    <row r="94" spans="2:10" s="437" customFormat="1">
      <c r="B94" s="29"/>
      <c r="C94" s="440"/>
      <c r="D94" s="440"/>
      <c r="E94" s="440"/>
      <c r="F94" s="440"/>
      <c r="G94" s="434"/>
      <c r="H94" s="440"/>
      <c r="I94" s="440"/>
    </row>
    <row r="95" spans="2:10" s="437" customFormat="1">
      <c r="B95" s="436"/>
      <c r="C95" s="440"/>
      <c r="D95" s="440"/>
      <c r="E95" s="440"/>
      <c r="F95" s="440"/>
      <c r="G95" s="434"/>
      <c r="H95" s="440"/>
      <c r="I95" s="440"/>
    </row>
    <row r="96" spans="2:10" s="437" customFormat="1">
      <c r="D96" s="440"/>
      <c r="E96" s="440"/>
      <c r="G96" s="440"/>
      <c r="H96" s="440"/>
      <c r="I96" s="440"/>
    </row>
    <row r="97" spans="7:11">
      <c r="G97" s="437"/>
      <c r="H97" s="442"/>
      <c r="I97" s="440"/>
      <c r="J97" s="437"/>
      <c r="K97" s="437"/>
    </row>
    <row r="98" spans="7:11">
      <c r="J98" s="437"/>
      <c r="K98" s="437"/>
    </row>
  </sheetData>
  <mergeCells count="6">
    <mergeCell ref="J41:K41"/>
    <mergeCell ref="A5:B5"/>
    <mergeCell ref="F43:H43"/>
    <mergeCell ref="C43:E43"/>
    <mergeCell ref="D63:D66"/>
    <mergeCell ref="E63:E66"/>
  </mergeCells>
  <phoneticPr fontId="59" type="noConversion"/>
  <printOptions horizontalCentered="1"/>
  <pageMargins left="0.75" right="0.75" top="1.25" bottom="0.75" header="0.5" footer="0.25"/>
  <pageSetup scale="45" orientation="landscape" r:id="rId1"/>
  <headerFooter alignWithMargins="0">
    <oddHeader>&amp;RSettlement Attachment C
&amp;P of &amp;N</oddHeader>
  </headerFooter>
  <rowBreaks count="1" manualBreakCount="1">
    <brk id="39" max="11" man="1"/>
  </rowBreaks>
  <customProperties>
    <customPr name="_pios_id" r:id="rId2"/>
  </customPropertie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2:O50"/>
  <sheetViews>
    <sheetView zoomScale="130" zoomScaleNormal="130" workbookViewId="0">
      <selection activeCell="A3" sqref="A3"/>
    </sheetView>
  </sheetViews>
  <sheetFormatPr defaultColWidth="8.85546875" defaultRowHeight="12.75"/>
  <cols>
    <col min="1" max="1" width="8.85546875" style="2"/>
    <col min="2" max="2" width="18.5703125" style="2" customWidth="1"/>
    <col min="3" max="3" width="15.42578125" style="2" customWidth="1"/>
    <col min="4" max="4" width="1.5703125" style="2" customWidth="1"/>
    <col min="5" max="5" width="12.7109375" style="2" customWidth="1"/>
    <col min="6" max="6" width="1.7109375" style="2" customWidth="1"/>
    <col min="7" max="7" width="13.7109375" style="2" customWidth="1"/>
    <col min="8" max="8" width="1.5703125" style="2" customWidth="1"/>
    <col min="9" max="9" width="13.5703125" style="2" customWidth="1"/>
    <col min="10" max="10" width="1.42578125" style="2" customWidth="1"/>
    <col min="11" max="11" width="15.28515625" style="2" customWidth="1"/>
    <col min="12" max="12" width="1.85546875" style="2" customWidth="1"/>
    <col min="13" max="13" width="14" style="2" customWidth="1"/>
    <col min="14" max="14" width="1.5703125" style="2" customWidth="1"/>
    <col min="15" max="15" width="15.140625" style="2" customWidth="1"/>
    <col min="16" max="16" width="1.85546875" style="2" customWidth="1"/>
    <col min="17" max="17" width="14.7109375" style="2" customWidth="1"/>
    <col min="18" max="18" width="1.7109375" style="2" customWidth="1"/>
    <col min="19" max="19" width="17.140625" style="2" customWidth="1"/>
    <col min="20" max="16384" width="8.85546875" style="2"/>
  </cols>
  <sheetData>
    <row r="2" spans="1:15">
      <c r="A2" s="2" t="s">
        <v>318</v>
      </c>
    </row>
    <row r="3" spans="1:15">
      <c r="C3" s="599" t="s">
        <v>245</v>
      </c>
      <c r="O3" s="2" t="s">
        <v>14</v>
      </c>
    </row>
    <row r="4" spans="1:15">
      <c r="C4" s="599"/>
    </row>
    <row r="5" spans="1:15">
      <c r="C5" s="554">
        <v>2023</v>
      </c>
      <c r="D5" s="553"/>
      <c r="E5" s="554">
        <v>2021</v>
      </c>
      <c r="F5" s="553"/>
      <c r="G5" s="554">
        <v>2021</v>
      </c>
      <c r="H5" s="553"/>
      <c r="I5" s="587">
        <v>2023</v>
      </c>
      <c r="J5" s="581"/>
      <c r="K5" s="555" t="s">
        <v>246</v>
      </c>
      <c r="L5" s="556"/>
      <c r="M5" s="555">
        <v>2021</v>
      </c>
      <c r="N5" s="554"/>
      <c r="O5" s="592" t="s">
        <v>58</v>
      </c>
    </row>
    <row r="6" spans="1:15">
      <c r="C6" s="568" t="s">
        <v>204</v>
      </c>
      <c r="D6" s="553"/>
      <c r="E6" s="568" t="s">
        <v>205</v>
      </c>
      <c r="F6" s="553"/>
      <c r="G6" s="554" t="s">
        <v>206</v>
      </c>
      <c r="H6" s="553"/>
      <c r="I6" s="587" t="s">
        <v>207</v>
      </c>
      <c r="J6" s="588"/>
      <c r="K6" s="586" t="s">
        <v>225</v>
      </c>
      <c r="L6" s="589"/>
      <c r="M6" s="557" t="s">
        <v>208</v>
      </c>
      <c r="N6" s="582"/>
      <c r="O6" s="598" t="s">
        <v>209</v>
      </c>
    </row>
    <row r="7" spans="1:15">
      <c r="B7" s="2" t="s">
        <v>53</v>
      </c>
      <c r="C7" s="753">
        <f>'Schedule E'!B17</f>
        <v>19770814.386946179</v>
      </c>
      <c r="D7" s="559"/>
      <c r="E7" s="558">
        <f>G20</f>
        <v>11414559.866730902</v>
      </c>
      <c r="F7" s="559"/>
      <c r="G7" s="590">
        <f>K20</f>
        <v>25563.476713405063</v>
      </c>
      <c r="H7" s="559"/>
      <c r="I7" s="832">
        <f>I20</f>
        <v>265076.34630019811</v>
      </c>
      <c r="J7" s="560"/>
      <c r="K7" s="590">
        <f>'[17]Schedule A'!$E$13</f>
        <v>2320.025845469278</v>
      </c>
      <c r="L7" s="584"/>
      <c r="M7" s="715">
        <f>'[17]Schedule A'!$D$13</f>
        <v>246553.16620359942</v>
      </c>
      <c r="N7" s="593"/>
      <c r="O7" s="756">
        <f t="shared" ref="O7:O13" si="0">SUM(C7:M7)</f>
        <v>31724887.268739752</v>
      </c>
    </row>
    <row r="8" spans="1:15">
      <c r="B8" s="2" t="s">
        <v>210</v>
      </c>
      <c r="C8" s="754">
        <f>'Schedule E'!B19</f>
        <v>1293691.0767535998</v>
      </c>
      <c r="D8" s="559"/>
      <c r="E8" s="561">
        <f>G22</f>
        <v>118349.1891990037</v>
      </c>
      <c r="F8" s="559"/>
      <c r="G8" s="591">
        <f>K22</f>
        <v>265.0489180013887</v>
      </c>
      <c r="H8" s="559"/>
      <c r="I8" s="833">
        <f>I22</f>
        <v>15617.558153836635</v>
      </c>
      <c r="J8" s="561"/>
      <c r="K8" s="591">
        <f>'[17]Schedule A'!$E$15</f>
        <v>-3928.0688091878765</v>
      </c>
      <c r="L8" s="584"/>
      <c r="M8" s="716">
        <f>'[17]Schedule A'!$D$15</f>
        <v>-417442.67800386366</v>
      </c>
      <c r="N8" s="594"/>
      <c r="O8" s="756">
        <f t="shared" si="0"/>
        <v>1006552.1262113897</v>
      </c>
    </row>
    <row r="9" spans="1:15">
      <c r="B9" s="2" t="s">
        <v>211</v>
      </c>
      <c r="C9" s="754">
        <f>'Schedule E'!B21</f>
        <v>15323815.55310213</v>
      </c>
      <c r="D9" s="559"/>
      <c r="E9" s="561">
        <f>G24</f>
        <v>10377219.858693669</v>
      </c>
      <c r="F9" s="559"/>
      <c r="G9" s="591">
        <f>K24</f>
        <v>23240.301974391852</v>
      </c>
      <c r="H9" s="559"/>
      <c r="I9" s="833">
        <f>I24</f>
        <v>210569.83915185984</v>
      </c>
      <c r="J9" s="562"/>
      <c r="K9" s="591">
        <f>'[17]Schedule A'!$E$17</f>
        <v>34143.812962364638</v>
      </c>
      <c r="L9" s="584"/>
      <c r="M9" s="716">
        <f>'[17]Schedule A'!$D$17</f>
        <v>3628522.160032969</v>
      </c>
      <c r="N9" s="595"/>
      <c r="O9" s="756">
        <f t="shared" si="0"/>
        <v>29597511.525917385</v>
      </c>
    </row>
    <row r="10" spans="1:15">
      <c r="B10" s="2" t="s">
        <v>18</v>
      </c>
      <c r="C10" s="754">
        <f>'Schedule E'!B23</f>
        <v>3009288.8226366746</v>
      </c>
      <c r="D10" s="559"/>
      <c r="E10" s="561">
        <f>G26</f>
        <v>1195281.5418966585</v>
      </c>
      <c r="F10" s="559"/>
      <c r="G10" s="591">
        <f>K26</f>
        <v>2676.8926895986529</v>
      </c>
      <c r="H10" s="559"/>
      <c r="I10" s="833">
        <f>I26</f>
        <v>30805.513255664682</v>
      </c>
      <c r="J10" s="561"/>
      <c r="K10" s="591">
        <f>'[17]Schedule A'!$E$19</f>
        <v>-5865.4744959932705</v>
      </c>
      <c r="L10" s="584"/>
      <c r="M10" s="716">
        <f>'[17]Schedule A'!$D$19</f>
        <v>-623334.13703030767</v>
      </c>
      <c r="N10" s="594"/>
      <c r="O10" s="756">
        <f t="shared" si="0"/>
        <v>3608853.1589522962</v>
      </c>
    </row>
    <row r="11" spans="1:15">
      <c r="B11" s="615" t="s">
        <v>212</v>
      </c>
      <c r="C11" s="754">
        <f>'Schedule E'!B25</f>
        <v>141968.57089153759</v>
      </c>
      <c r="D11" s="559"/>
      <c r="E11" s="561">
        <f>G28</f>
        <v>51072.629923060485</v>
      </c>
      <c r="F11" s="559"/>
      <c r="G11" s="591">
        <f>K28</f>
        <v>114.37970460305009</v>
      </c>
      <c r="H11" s="559"/>
      <c r="I11" s="833">
        <f>I28</f>
        <v>631.14563844076201</v>
      </c>
      <c r="J11" s="561"/>
      <c r="K11" s="591">
        <f>'[17]Schedule A'!$E$21</f>
        <v>1572.7665701158542</v>
      </c>
      <c r="L11" s="584"/>
      <c r="M11" s="716">
        <f>'[17]Schedule A'!$D$21</f>
        <v>167140.62833330367</v>
      </c>
      <c r="N11" s="594"/>
      <c r="O11" s="761">
        <f t="shared" si="0"/>
        <v>362500.12106106139</v>
      </c>
    </row>
    <row r="12" spans="1:15">
      <c r="B12" s="2" t="s">
        <v>213</v>
      </c>
      <c r="C12" s="754">
        <f>'Schedule E'!B27</f>
        <v>0</v>
      </c>
      <c r="D12" s="559"/>
      <c r="E12" s="561">
        <f>G30</f>
        <v>0</v>
      </c>
      <c r="F12" s="559"/>
      <c r="G12" s="591">
        <f>K30</f>
        <v>0</v>
      </c>
      <c r="H12" s="559"/>
      <c r="I12" s="591">
        <f>I30</f>
        <v>0</v>
      </c>
      <c r="J12" s="561"/>
      <c r="K12" s="591">
        <f>'[17]Schedule A'!$E$23</f>
        <v>-319.43537219356551</v>
      </c>
      <c r="L12" s="584"/>
      <c r="M12" s="716">
        <f>'[17]Schedule A'!$D$23</f>
        <v>-33946.950446932737</v>
      </c>
      <c r="N12" s="594"/>
      <c r="O12" s="761">
        <f t="shared" si="0"/>
        <v>-34266.385819126299</v>
      </c>
    </row>
    <row r="13" spans="1:15">
      <c r="B13" s="2" t="s">
        <v>57</v>
      </c>
      <c r="C13" s="755">
        <f>'Schedule E'!B29</f>
        <v>0</v>
      </c>
      <c r="D13" s="564"/>
      <c r="E13" s="563">
        <f>G32</f>
        <v>0</v>
      </c>
      <c r="F13" s="564"/>
      <c r="G13" s="591">
        <f>K32</f>
        <v>0</v>
      </c>
      <c r="H13" s="564"/>
      <c r="I13" s="591">
        <f>I32</f>
        <v>0</v>
      </c>
      <c r="J13" s="565"/>
      <c r="K13" s="591">
        <f>'[17]Schedule A'!$E$25</f>
        <v>0</v>
      </c>
      <c r="L13" s="585"/>
      <c r="M13" s="716">
        <f>'[17]Schedule A'!$D$25</f>
        <v>0</v>
      </c>
      <c r="N13" s="596"/>
      <c r="O13" s="835">
        <f t="shared" si="0"/>
        <v>0</v>
      </c>
    </row>
    <row r="14" spans="1:15">
      <c r="B14" s="2" t="s">
        <v>214</v>
      </c>
      <c r="C14" s="566">
        <f>SUM(C7:C13)</f>
        <v>39539578.410330117</v>
      </c>
      <c r="D14" s="567"/>
      <c r="E14" s="566">
        <f t="shared" ref="E14:I14" si="1">SUM(E7:E13)</f>
        <v>23156483.086443294</v>
      </c>
      <c r="F14" s="567"/>
      <c r="G14" s="566">
        <f t="shared" si="1"/>
        <v>51860.100000000006</v>
      </c>
      <c r="H14" s="748"/>
      <c r="I14" s="566">
        <f t="shared" si="1"/>
        <v>522700.40250000003</v>
      </c>
      <c r="J14" s="583"/>
      <c r="K14" s="834">
        <f>SUM(K7:K13)</f>
        <v>27923.62670057506</v>
      </c>
      <c r="L14" s="566"/>
      <c r="M14" s="831">
        <f>SUM(M7:M13)</f>
        <v>2967492.1890887683</v>
      </c>
      <c r="N14" s="583"/>
      <c r="O14" s="597">
        <f>SUM(O7:O13)</f>
        <v>66266037.815062761</v>
      </c>
    </row>
    <row r="18" spans="2:15">
      <c r="N18" s="65"/>
      <c r="O18" s="65"/>
    </row>
    <row r="19" spans="2:15" ht="38.25">
      <c r="B19" s="569" t="s">
        <v>60</v>
      </c>
      <c r="C19" s="576" t="s">
        <v>247</v>
      </c>
      <c r="D19" s="553"/>
      <c r="E19" s="570" t="s">
        <v>61</v>
      </c>
      <c r="F19" s="553"/>
      <c r="G19" s="580" t="s">
        <v>248</v>
      </c>
      <c r="H19" s="419"/>
      <c r="I19" s="580" t="s">
        <v>313</v>
      </c>
      <c r="J19" s="419"/>
      <c r="K19" s="580" t="s">
        <v>249</v>
      </c>
      <c r="L19" s="419"/>
      <c r="M19" s="580" t="s">
        <v>250</v>
      </c>
    </row>
    <row r="20" spans="2:15">
      <c r="B20" s="571" t="s">
        <v>53</v>
      </c>
      <c r="C20" s="613">
        <f>'[17]Schedule I'!$C$7</f>
        <v>17972065.881013256</v>
      </c>
      <c r="D20" s="577"/>
      <c r="E20" s="572">
        <f>C20/C33</f>
        <v>0.49293149672686826</v>
      </c>
      <c r="G20" s="750">
        <f>$G$33*E20</f>
        <v>11414559.866730902</v>
      </c>
      <c r="H20" s="559"/>
      <c r="I20" s="829">
        <f>'[14]EM&amp;V - Program Year 2022'!$K$65</f>
        <v>265076.34630019811</v>
      </c>
      <c r="J20" s="559"/>
      <c r="K20" s="758">
        <f>$K$33*E20</f>
        <v>25563.476713405063</v>
      </c>
      <c r="L20" s="559"/>
      <c r="M20" s="758">
        <f>$M$33*E20</f>
        <v>0</v>
      </c>
    </row>
    <row r="21" spans="2:15">
      <c r="B21" s="573"/>
      <c r="C21" s="614"/>
      <c r="D21" s="578"/>
      <c r="E21" s="572"/>
      <c r="G21" s="751"/>
      <c r="H21" s="559"/>
      <c r="I21" s="759"/>
      <c r="J21" s="559"/>
      <c r="K21" s="759"/>
      <c r="L21" s="559"/>
      <c r="M21" s="759"/>
    </row>
    <row r="22" spans="2:15">
      <c r="B22" s="573" t="s">
        <v>62</v>
      </c>
      <c r="C22" s="614">
        <f>'[17]Schedule I'!$C$8</f>
        <v>186339.15368461402</v>
      </c>
      <c r="D22" s="578"/>
      <c r="E22" s="572">
        <f>C22/C33</f>
        <v>5.1108447149424826E-3</v>
      </c>
      <c r="G22" s="751">
        <f>$G$33*E22</f>
        <v>118349.1891990037</v>
      </c>
      <c r="H22" s="559"/>
      <c r="I22" s="830">
        <f>'[14]EM&amp;V - Program Year 2022'!$F$65</f>
        <v>15617.558153836635</v>
      </c>
      <c r="J22" s="559"/>
      <c r="K22" s="759">
        <f>$K$33*E22</f>
        <v>265.0489180013887</v>
      </c>
      <c r="L22" s="559"/>
      <c r="M22" s="759">
        <f>$M$33*E22</f>
        <v>0</v>
      </c>
    </row>
    <row r="23" spans="2:15">
      <c r="B23" s="573"/>
      <c r="C23" s="614"/>
      <c r="D23" s="578"/>
      <c r="E23" s="572"/>
      <c r="G23" s="751"/>
      <c r="H23" s="559"/>
      <c r="I23" s="759"/>
      <c r="J23" s="559"/>
      <c r="K23" s="759"/>
      <c r="L23" s="559"/>
      <c r="M23" s="759"/>
    </row>
    <row r="24" spans="2:15">
      <c r="B24" s="344" t="s">
        <v>17</v>
      </c>
      <c r="C24" s="614">
        <f>'[17]Schedule I'!$C$9</f>
        <v>16338788.454365065</v>
      </c>
      <c r="D24" s="578"/>
      <c r="E24" s="572">
        <f>C24/C33</f>
        <v>0.44813453839062883</v>
      </c>
      <c r="G24" s="751">
        <f>$G$33*E24</f>
        <v>10377219.858693669</v>
      </c>
      <c r="H24" s="559"/>
      <c r="I24" s="830">
        <f>'[14]EM&amp;V - Program Year 2022'!$G$65</f>
        <v>210569.83915185984</v>
      </c>
      <c r="J24" s="559"/>
      <c r="K24" s="759">
        <f>$K$33*E24</f>
        <v>23240.301974391852</v>
      </c>
      <c r="L24" s="559"/>
      <c r="M24" s="759">
        <f>$M$33*E24</f>
        <v>0</v>
      </c>
    </row>
    <row r="25" spans="2:15">
      <c r="B25" s="344"/>
      <c r="C25" s="614"/>
      <c r="D25" s="578"/>
      <c r="E25" s="572"/>
      <c r="G25" s="751"/>
      <c r="H25" s="559"/>
      <c r="I25" s="759"/>
      <c r="J25" s="559"/>
      <c r="K25" s="759"/>
      <c r="L25" s="559"/>
      <c r="M25" s="759"/>
    </row>
    <row r="26" spans="2:15">
      <c r="B26" s="344" t="s">
        <v>18</v>
      </c>
      <c r="C26" s="614">
        <f>'[17]Schedule I'!$C$10</f>
        <v>1881954.1767823016</v>
      </c>
      <c r="D26" s="578"/>
      <c r="E26" s="572">
        <f>C26/C33</f>
        <v>5.1617576703451261E-2</v>
      </c>
      <c r="G26" s="751">
        <f>$G$33*E26</f>
        <v>1195281.5418966585</v>
      </c>
      <c r="H26" s="559"/>
      <c r="I26" s="830">
        <f>'[14]EM&amp;V - Program Year 2022'!$H$65</f>
        <v>30805.513255664682</v>
      </c>
      <c r="J26" s="559"/>
      <c r="K26" s="759">
        <f>$K$33*E26</f>
        <v>2676.8926895986529</v>
      </c>
      <c r="L26" s="559"/>
      <c r="M26" s="759">
        <f>$M$33*E26</f>
        <v>0</v>
      </c>
    </row>
    <row r="27" spans="2:15">
      <c r="B27" s="344"/>
      <c r="C27" s="614"/>
      <c r="D27" s="578"/>
      <c r="E27" s="572"/>
      <c r="G27" s="751"/>
      <c r="H27" s="559"/>
      <c r="I27" s="759"/>
      <c r="J27" s="559"/>
      <c r="K27" s="759"/>
      <c r="L27" s="559"/>
      <c r="M27" s="759"/>
    </row>
    <row r="28" spans="2:15" ht="25.5">
      <c r="B28" s="344" t="s">
        <v>215</v>
      </c>
      <c r="C28" s="759">
        <f>'[17]Schedule I'!$C$11</f>
        <v>80413.146052974407</v>
      </c>
      <c r="D28" s="578"/>
      <c r="E28" s="572">
        <f>C28/C33</f>
        <v>2.2055434641092106E-3</v>
      </c>
      <c r="G28" s="759">
        <f>$G$33*E28</f>
        <v>51072.629923060485</v>
      </c>
      <c r="H28" s="559"/>
      <c r="I28" s="830">
        <f>'[14]EM&amp;V - Program Year 2022'!$I$65</f>
        <v>631.14563844076201</v>
      </c>
      <c r="J28" s="559"/>
      <c r="K28" s="759">
        <f>$K$33*E28</f>
        <v>114.37970460305009</v>
      </c>
      <c r="L28" s="559"/>
      <c r="M28" s="759">
        <f>$M$33*E28</f>
        <v>0</v>
      </c>
    </row>
    <row r="29" spans="2:15">
      <c r="B29" s="342"/>
      <c r="C29" s="462"/>
      <c r="D29" s="578"/>
      <c r="E29" s="572"/>
      <c r="G29" s="751"/>
      <c r="H29" s="559"/>
      <c r="I29" s="759"/>
      <c r="J29" s="559"/>
      <c r="K29" s="759"/>
      <c r="L29" s="559"/>
      <c r="M29" s="759"/>
    </row>
    <row r="30" spans="2:15">
      <c r="B30" s="321" t="s">
        <v>56</v>
      </c>
      <c r="C30" s="462">
        <f>'[17]Schedule I'!$C$12</f>
        <v>0</v>
      </c>
      <c r="D30" s="578"/>
      <c r="E30" s="572">
        <f>C30/C33</f>
        <v>0</v>
      </c>
      <c r="G30" s="751">
        <f>$G$33*E30</f>
        <v>0</v>
      </c>
      <c r="H30" s="559"/>
      <c r="I30" s="751">
        <v>0</v>
      </c>
      <c r="J30" s="559"/>
      <c r="K30" s="751">
        <f>$K$33*E30</f>
        <v>0</v>
      </c>
      <c r="L30" s="559"/>
      <c r="M30" s="751">
        <f>$M$33*E30</f>
        <v>0</v>
      </c>
    </row>
    <row r="31" spans="2:15">
      <c r="B31" s="321"/>
      <c r="C31" s="462"/>
      <c r="D31" s="578"/>
      <c r="E31" s="572"/>
      <c r="G31" s="751"/>
      <c r="H31" s="559"/>
      <c r="I31" s="751"/>
      <c r="J31" s="559"/>
      <c r="K31" s="751"/>
      <c r="L31" s="559"/>
      <c r="M31" s="751"/>
    </row>
    <row r="32" spans="2:15">
      <c r="B32" s="343" t="s">
        <v>57</v>
      </c>
      <c r="C32" s="463">
        <f>'[17]Schedule I'!$C$13</f>
        <v>0</v>
      </c>
      <c r="D32" s="579"/>
      <c r="E32" s="572">
        <f>C32/C33</f>
        <v>0</v>
      </c>
      <c r="G32" s="752">
        <f>$G$33*E32</f>
        <v>0</v>
      </c>
      <c r="H32" s="559"/>
      <c r="I32" s="752">
        <v>0</v>
      </c>
      <c r="J32" s="559"/>
      <c r="K32" s="752">
        <f>$K$33*E32</f>
        <v>0</v>
      </c>
      <c r="L32" s="559"/>
      <c r="M32" s="757">
        <f>$M$33*E32</f>
        <v>0</v>
      </c>
    </row>
    <row r="33" spans="2:15">
      <c r="B33" s="574" t="s">
        <v>58</v>
      </c>
      <c r="C33" s="455">
        <f>SUM(C20:C32)</f>
        <v>36459560.811898209</v>
      </c>
      <c r="D33" s="553"/>
      <c r="E33" s="575">
        <f>SUM(E20:E32)</f>
        <v>1</v>
      </c>
      <c r="F33" s="553"/>
      <c r="G33" s="749">
        <f>'Schedule H'!C6</f>
        <v>23156483.086443294</v>
      </c>
      <c r="H33" s="748"/>
      <c r="I33" s="757">
        <f>SUM(I20:I32)</f>
        <v>522700.40250000003</v>
      </c>
      <c r="J33" s="748"/>
      <c r="K33" s="757">
        <f>'Schedule H'!C10</f>
        <v>51860.100000000006</v>
      </c>
      <c r="L33" s="748"/>
      <c r="M33" s="757">
        <f>'Schedule H'!C11</f>
        <v>0</v>
      </c>
    </row>
    <row r="34" spans="2:15">
      <c r="N34" s="65"/>
      <c r="O34" s="65"/>
    </row>
    <row r="36" spans="2:15">
      <c r="B36" s="845" t="s">
        <v>251</v>
      </c>
      <c r="C36" s="640"/>
      <c r="D36" s="65"/>
      <c r="E36" s="641"/>
      <c r="F36" s="65"/>
      <c r="G36" s="637"/>
      <c r="H36" s="65"/>
      <c r="I36" s="637"/>
      <c r="J36" s="637"/>
      <c r="K36" s="637"/>
      <c r="L36" s="637"/>
      <c r="M36" s="637"/>
      <c r="N36" s="65"/>
      <c r="O36" s="637"/>
    </row>
    <row r="37" spans="2:15">
      <c r="B37" s="439"/>
      <c r="C37" s="642"/>
      <c r="D37" s="643"/>
      <c r="E37" s="644"/>
      <c r="F37" s="65"/>
      <c r="G37" s="638"/>
      <c r="H37" s="65"/>
      <c r="I37" s="638"/>
      <c r="J37" s="65"/>
      <c r="K37" s="638"/>
      <c r="L37" s="65"/>
      <c r="M37" s="639"/>
      <c r="N37" s="65"/>
      <c r="O37" s="639"/>
    </row>
    <row r="38" spans="2:15">
      <c r="B38" s="439"/>
      <c r="C38" s="642"/>
      <c r="D38" s="643"/>
      <c r="E38" s="644"/>
      <c r="F38" s="65"/>
      <c r="G38" s="819"/>
      <c r="H38" s="65"/>
      <c r="I38" s="819"/>
      <c r="J38" s="65"/>
      <c r="K38" s="819"/>
      <c r="L38" s="65"/>
      <c r="M38" s="819"/>
      <c r="N38" s="65"/>
      <c r="O38" s="65"/>
    </row>
    <row r="39" spans="2:15">
      <c r="B39" s="439"/>
      <c r="C39" s="642"/>
      <c r="D39" s="643"/>
      <c r="E39" s="644"/>
      <c r="F39" s="65"/>
      <c r="G39" s="638"/>
      <c r="H39" s="65"/>
      <c r="I39" s="638"/>
      <c r="J39" s="65"/>
      <c r="K39" s="638"/>
      <c r="L39" s="65"/>
      <c r="M39" s="639"/>
      <c r="N39" s="65"/>
      <c r="O39" s="639"/>
    </row>
    <row r="40" spans="2:15">
      <c r="B40" s="439"/>
      <c r="C40" s="642"/>
      <c r="D40" s="643"/>
      <c r="E40" s="644"/>
      <c r="F40" s="65"/>
      <c r="G40" s="819"/>
      <c r="H40" s="65"/>
      <c r="I40" s="819"/>
      <c r="J40" s="65"/>
      <c r="K40" s="819"/>
      <c r="L40" s="65"/>
      <c r="M40" s="819"/>
      <c r="N40" s="65"/>
      <c r="O40" s="65"/>
    </row>
    <row r="41" spans="2:15">
      <c r="B41" s="376"/>
      <c r="C41" s="642"/>
      <c r="D41" s="643"/>
      <c r="E41" s="644"/>
      <c r="F41" s="65"/>
      <c r="G41" s="638"/>
      <c r="H41" s="65"/>
      <c r="I41" s="638"/>
      <c r="J41" s="65"/>
      <c r="K41" s="638"/>
      <c r="L41" s="65"/>
      <c r="M41" s="639"/>
      <c r="N41" s="65"/>
      <c r="O41" s="639"/>
    </row>
    <row r="42" spans="2:15">
      <c r="B42" s="376"/>
      <c r="C42" s="642"/>
      <c r="D42" s="643"/>
      <c r="E42" s="644"/>
      <c r="F42" s="65"/>
      <c r="G42" s="819"/>
      <c r="H42" s="65"/>
      <c r="I42" s="819"/>
      <c r="J42" s="65"/>
      <c r="K42" s="819"/>
      <c r="L42" s="65"/>
      <c r="M42" s="819"/>
      <c r="N42" s="65"/>
      <c r="O42" s="65"/>
    </row>
    <row r="43" spans="2:15">
      <c r="B43" s="376"/>
      <c r="C43" s="642"/>
      <c r="D43" s="643"/>
      <c r="E43" s="644"/>
      <c r="F43" s="65"/>
      <c r="G43" s="638"/>
      <c r="H43" s="65"/>
      <c r="I43" s="638"/>
      <c r="J43" s="65"/>
      <c r="K43" s="638"/>
      <c r="L43" s="65"/>
      <c r="M43" s="639"/>
      <c r="N43" s="65"/>
      <c r="O43" s="639"/>
    </row>
    <row r="44" spans="2:15">
      <c r="B44" s="376"/>
      <c r="C44" s="642"/>
      <c r="D44" s="643"/>
      <c r="E44" s="644"/>
      <c r="F44" s="65"/>
      <c r="G44" s="819"/>
      <c r="H44" s="65"/>
      <c r="I44" s="819"/>
      <c r="J44" s="65"/>
      <c r="K44" s="819"/>
      <c r="L44" s="65"/>
      <c r="M44" s="819"/>
      <c r="N44" s="65"/>
      <c r="O44" s="65"/>
    </row>
    <row r="45" spans="2:15">
      <c r="B45" s="376"/>
      <c r="C45" s="642"/>
      <c r="D45" s="643"/>
      <c r="E45" s="644"/>
      <c r="F45" s="65"/>
      <c r="G45" s="638"/>
      <c r="H45" s="65"/>
      <c r="I45" s="638"/>
      <c r="J45" s="65"/>
      <c r="K45" s="638"/>
      <c r="L45" s="65"/>
      <c r="M45" s="639"/>
      <c r="N45" s="65"/>
      <c r="O45" s="639"/>
    </row>
    <row r="46" spans="2:15">
      <c r="B46" s="247"/>
      <c r="C46" s="440"/>
      <c r="D46" s="643"/>
      <c r="E46" s="644"/>
      <c r="F46" s="65"/>
      <c r="G46" s="819"/>
      <c r="H46" s="65"/>
      <c r="I46" s="819"/>
      <c r="J46" s="65"/>
      <c r="K46" s="819"/>
      <c r="L46" s="65"/>
      <c r="M46" s="819"/>
      <c r="N46" s="65"/>
      <c r="O46" s="65"/>
    </row>
    <row r="47" spans="2:15">
      <c r="B47" s="29"/>
      <c r="C47" s="440"/>
      <c r="D47" s="643"/>
      <c r="E47" s="644"/>
      <c r="F47" s="65"/>
      <c r="G47" s="638"/>
      <c r="H47" s="65"/>
      <c r="I47" s="638"/>
      <c r="J47" s="65"/>
      <c r="K47" s="638"/>
      <c r="L47" s="65"/>
      <c r="M47" s="638"/>
      <c r="N47" s="65"/>
      <c r="O47" s="639"/>
    </row>
    <row r="48" spans="2:15">
      <c r="B48" s="29"/>
      <c r="C48" s="440"/>
      <c r="D48" s="643"/>
      <c r="E48" s="644"/>
      <c r="F48" s="65"/>
      <c r="G48" s="819"/>
      <c r="H48" s="65"/>
      <c r="I48" s="819"/>
      <c r="J48" s="65"/>
      <c r="K48" s="819"/>
      <c r="L48" s="65"/>
      <c r="M48" s="819"/>
      <c r="N48" s="65"/>
      <c r="O48" s="65"/>
    </row>
    <row r="49" spans="2:15">
      <c r="B49" s="29"/>
      <c r="C49" s="440"/>
      <c r="D49" s="643"/>
      <c r="E49" s="644"/>
      <c r="F49" s="65"/>
      <c r="G49" s="638"/>
      <c r="H49" s="65"/>
      <c r="I49" s="638"/>
      <c r="J49" s="65"/>
      <c r="K49" s="638"/>
      <c r="L49" s="65"/>
      <c r="M49" s="638"/>
      <c r="N49" s="65"/>
      <c r="O49" s="639"/>
    </row>
    <row r="50" spans="2:15">
      <c r="B50" s="436"/>
      <c r="C50" s="440"/>
      <c r="D50" s="65"/>
      <c r="E50" s="644"/>
      <c r="F50" s="65"/>
      <c r="G50" s="638"/>
      <c r="H50" s="65"/>
      <c r="I50" s="638"/>
      <c r="J50" s="65"/>
      <c r="K50" s="638"/>
      <c r="L50" s="65"/>
      <c r="M50" s="639"/>
      <c r="N50" s="65"/>
      <c r="O50" s="639"/>
    </row>
  </sheetData>
  <printOptions horizontalCentered="1"/>
  <pageMargins left="0.75" right="0.75" top="1.25" bottom="0.75" header="0.5" footer="0.25"/>
  <pageSetup scale="90" orientation="landscape" r:id="rId1"/>
  <headerFooter alignWithMargins="0">
    <oddHeader>&amp;RSettlement Attachment C
&amp;P of &amp;N</oddHeader>
  </headerFooter>
  <customProperties>
    <customPr name="_pios_id" r:id="rId2"/>
  </customProperties>
  <ignoredErrors>
    <ignoredError sqref="H10 J10" formula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DE0E8FB5E66447BFC558544CECBCC3" ma:contentTypeVersion="6" ma:contentTypeDescription="Create a new document." ma:contentTypeScope="" ma:versionID="c8381ba4d6222b933e22ce122d3b6f6c">
  <xsd:schema xmlns:xsd="http://www.w3.org/2001/XMLSchema" xmlns:xs="http://www.w3.org/2001/XMLSchema" xmlns:p="http://schemas.microsoft.com/office/2006/metadata/properties" xmlns:ns2="ec11ab8e-1893-43b5-a328-f194d8d88685" xmlns:ns3="6e487baf-4330-4932-8623-dfad7c1ccf22" targetNamespace="http://schemas.microsoft.com/office/2006/metadata/properties" ma:root="true" ma:fieldsID="4f1d98b44526408f5f54fdf5c31d74ff" ns2:_="" ns3:_="">
    <xsd:import namespace="ec11ab8e-1893-43b5-a328-f194d8d88685"/>
    <xsd:import namespace="6e487baf-4330-4932-8623-dfad7c1ccf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c11ab8e-1893-43b5-a328-f194d8d8868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487baf-4330-4932-8623-dfad7c1ccf22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601C1C-7DED-41F6-B02C-C3446971CDC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7565B2F-7CDD-41BC-BD37-41C202608CF6}">
  <ds:schemaRefs>
    <ds:schemaRef ds:uri="http://purl.org/dc/dcmitype/"/>
    <ds:schemaRef ds:uri="http://schemas.microsoft.com/office/infopath/2007/PartnerControls"/>
    <ds:schemaRef ds:uri="http://purl.org/dc/elements/1.1/"/>
    <ds:schemaRef ds:uri="http://schemas.microsoft.com/office/2006/metadata/properties"/>
    <ds:schemaRef ds:uri="6e487baf-4330-4932-8623-dfad7c1ccf22"/>
    <ds:schemaRef ds:uri="http://schemas.microsoft.com/office/2006/documentManagement/types"/>
    <ds:schemaRef ds:uri="http://schemas.openxmlformats.org/package/2006/metadata/core-properties"/>
    <ds:schemaRef ds:uri="ec11ab8e-1893-43b5-a328-f194d8d88685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D5181790-8B3A-4668-AA49-7F76C4469DE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c11ab8e-1893-43b5-a328-f194d8d88685"/>
    <ds:schemaRef ds:uri="6e487baf-4330-4932-8623-dfad7c1ccf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11</vt:i4>
      </vt:variant>
    </vt:vector>
  </HeadingPairs>
  <TitlesOfParts>
    <vt:vector size="25" baseType="lpstr">
      <vt:lpstr>Exhibit MDV-2 TOC</vt:lpstr>
      <vt:lpstr>Schedule A</vt:lpstr>
      <vt:lpstr>Schedule B</vt:lpstr>
      <vt:lpstr>Schedule C</vt:lpstr>
      <vt:lpstr>Schedule C WP1</vt:lpstr>
      <vt:lpstr>Schedule D</vt:lpstr>
      <vt:lpstr>Schedule E</vt:lpstr>
      <vt:lpstr>Schedule E WP1</vt:lpstr>
      <vt:lpstr>Schedule F</vt:lpstr>
      <vt:lpstr>Schedule F PG2</vt:lpstr>
      <vt:lpstr>Schedule F PG3</vt:lpstr>
      <vt:lpstr>Schedule G</vt:lpstr>
      <vt:lpstr>Schedule H</vt:lpstr>
      <vt:lpstr>Schedule I</vt:lpstr>
      <vt:lpstr>'Schedule A'!Print_Area</vt:lpstr>
      <vt:lpstr>'Schedule B'!Print_Area</vt:lpstr>
      <vt:lpstr>'Schedule C'!Print_Area</vt:lpstr>
      <vt:lpstr>'Schedule C WP1'!Print_Area</vt:lpstr>
      <vt:lpstr>'Schedule D'!Print_Area</vt:lpstr>
      <vt:lpstr>'Schedule E'!Print_Area</vt:lpstr>
      <vt:lpstr>'Schedule E WP1'!Print_Area</vt:lpstr>
      <vt:lpstr>'Schedule F'!Print_Area</vt:lpstr>
      <vt:lpstr>'Schedule F PG2'!Print_Area</vt:lpstr>
      <vt:lpstr>'Schedule H'!Print_Area</vt:lpstr>
      <vt:lpstr>'Schedule G'!Print_Titles</vt:lpstr>
    </vt:vector>
  </TitlesOfParts>
  <Manager/>
  <Company>JPollock, Inc.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Jeffry C. Pollock</dc:creator>
  <cp:keywords/>
  <dc:description/>
  <cp:lastModifiedBy>Richardson, Shea A</cp:lastModifiedBy>
  <cp:revision/>
  <cp:lastPrinted>2024-08-30T22:09:52Z</cp:lastPrinted>
  <dcterms:created xsi:type="dcterms:W3CDTF">2006-04-14T20:28:29Z</dcterms:created>
  <dcterms:modified xsi:type="dcterms:W3CDTF">2024-09-16T16:41:35Z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0x010100CEDE0E8FB5E66447BFC558544CECBCC3</vt:lpwstr>
  </property>
  <property fmtid="{D5CDD505-2E9C-101B-9397-08002B2CF9AE}" pid="4" name="MSIP_Label_e3ac3a1a-de19-428b-b395-6d250d7743fb_Enabled">
    <vt:lpwstr>true</vt:lpwstr>
  </property>
  <property fmtid="{D5CDD505-2E9C-101B-9397-08002B2CF9AE}" pid="5" name="MSIP_Label_e3ac3a1a-de19-428b-b395-6d250d7743fb_SetDate">
    <vt:lpwstr>2024-04-17T16:33:09Z</vt:lpwstr>
  </property>
  <property fmtid="{D5CDD505-2E9C-101B-9397-08002B2CF9AE}" pid="6" name="MSIP_Label_e3ac3a1a-de19-428b-b395-6d250d7743fb_Method">
    <vt:lpwstr>Standard</vt:lpwstr>
  </property>
  <property fmtid="{D5CDD505-2E9C-101B-9397-08002B2CF9AE}" pid="7" name="MSIP_Label_e3ac3a1a-de19-428b-b395-6d250d7743fb_Name">
    <vt:lpwstr>Internal Use Only</vt:lpwstr>
  </property>
  <property fmtid="{D5CDD505-2E9C-101B-9397-08002B2CF9AE}" pid="8" name="MSIP_Label_e3ac3a1a-de19-428b-b395-6d250d7743fb_SiteId">
    <vt:lpwstr>88cc5fd7-fd78-44b6-ad75-b6915088974f</vt:lpwstr>
  </property>
  <property fmtid="{D5CDD505-2E9C-101B-9397-08002B2CF9AE}" pid="9" name="MSIP_Label_e3ac3a1a-de19-428b-b395-6d250d7743fb_ActionId">
    <vt:lpwstr>7064e817-5686-4088-a032-4029e6e85ac7</vt:lpwstr>
  </property>
  <property fmtid="{D5CDD505-2E9C-101B-9397-08002B2CF9AE}" pid="10" name="MSIP_Label_e3ac3a1a-de19-428b-b395-6d250d7743fb_ContentBits">
    <vt:lpwstr>0</vt:lpwstr>
  </property>
</Properties>
</file>